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up\2024 рік\лист на сайт звіти за 2023-2024\ЗВІТ за І квартал 2023\"/>
    </mc:Choice>
  </mc:AlternateContent>
  <bookViews>
    <workbookView xWindow="0" yWindow="0" windowWidth="21570" windowHeight="6585" tabRatio="715" activeTab="2"/>
  </bookViews>
  <sheets>
    <sheet name="Дод.1_1 кв.2023" sheetId="1" r:id="rId1"/>
    <sheet name="дод.2_1 кв.2023" sheetId="3" r:id="rId2"/>
    <sheet name="дод.3_1 кв.2023" sheetId="4" r:id="rId3"/>
    <sheet name="дод.4 1 кв.2023" sheetId="5" r:id="rId4"/>
    <sheet name="дод.5_1 кв.2023" sheetId="6" r:id="rId5"/>
    <sheet name="дод.6_1 кв.2023" sheetId="7" r:id="rId6"/>
    <sheet name="дод.7 Бюджет розвитку_1 кв.2023" sheetId="8" r:id="rId7"/>
  </sheets>
  <definedNames>
    <definedName name="_xlnm._FilterDatabase" localSheetId="2" hidden="1">'дод.3_1 кв.2023'!$A$8:$F$112</definedName>
    <definedName name="_xlnm._FilterDatabase" localSheetId="3" hidden="1">'дод.4 1 кв.2023'!$A$8:$F$78</definedName>
    <definedName name="_xlnm._FilterDatabase" localSheetId="5" hidden="1">'дод.6_1 кв.2023'!$A$15:$D$39</definedName>
    <definedName name="_xlnm.Database" localSheetId="1">'дод.2_1 кв.2023'!$A$7:$E$34</definedName>
    <definedName name="_xlnm.Database" localSheetId="2">'дод.3_1 кв.2023'!$A$8:$F$112</definedName>
    <definedName name="_xlnm.Database" localSheetId="3">'дод.4 1 кв.2023'!$A$8:$F$78</definedName>
    <definedName name="_xlnm.Database" localSheetId="5">'дод.6_1 кв.2023'!$A$15:$D$39</definedName>
    <definedName name="_xlnm.Database" localSheetId="6">'дод.7 Бюджет розвитку_1 кв.2023'!$A$1:$E$66</definedName>
    <definedName name="_xlnm.Database">'Дод.1_1 кв.2023'!$A$7:$D$74</definedName>
    <definedName name="_xlnm.Print_Titles" localSheetId="0">'Дод.1_1 кв.2023'!$4:$6</definedName>
    <definedName name="_xlnm.Print_Titles" localSheetId="1">'дод.2_1 кв.2023'!$4:$6</definedName>
    <definedName name="_xlnm.Print_Titles" localSheetId="2">'дод.3_1 кв.2023'!$5:$7</definedName>
    <definedName name="_xlnm.Print_Titles" localSheetId="3">'дод.4 1 кв.2023'!$5:$7</definedName>
    <definedName name="_xlnm.Print_Titles" localSheetId="5">'дод.6_1 кв.2023'!$4:$11</definedName>
  </definedNames>
  <calcPr calcId="162913"/>
</workbook>
</file>

<file path=xl/calcChain.xml><?xml version="1.0" encoding="utf-8"?>
<calcChain xmlns="http://schemas.openxmlformats.org/spreadsheetml/2006/main">
  <c r="F42" i="8" l="1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H20" i="6"/>
  <c r="G20" i="6"/>
  <c r="F20" i="6"/>
  <c r="E20" i="6"/>
  <c r="C20" i="6"/>
  <c r="K19" i="6"/>
  <c r="J19" i="6"/>
  <c r="I19" i="6"/>
  <c r="J18" i="6"/>
  <c r="K17" i="6"/>
  <c r="J17" i="6"/>
  <c r="J20" i="6" s="1"/>
  <c r="I17" i="6"/>
  <c r="H17" i="6"/>
  <c r="G17" i="6"/>
  <c r="E17" i="6"/>
  <c r="D17" i="6"/>
  <c r="D20" i="6" s="1"/>
  <c r="D21" i="6" s="1"/>
  <c r="K16" i="6"/>
  <c r="K15" i="6"/>
  <c r="K20" i="6" s="1"/>
  <c r="I15" i="6"/>
  <c r="I20" i="6" s="1"/>
  <c r="H15" i="6"/>
  <c r="H13" i="6"/>
  <c r="H21" i="6" s="1"/>
  <c r="G13" i="6"/>
  <c r="G21" i="6" s="1"/>
  <c r="F13" i="6"/>
  <c r="F21" i="6" s="1"/>
  <c r="E13" i="6"/>
  <c r="E21" i="6" s="1"/>
  <c r="D13" i="6"/>
  <c r="C13" i="6"/>
  <c r="C21" i="6" s="1"/>
  <c r="K12" i="6"/>
  <c r="K11" i="6"/>
  <c r="J11" i="6"/>
  <c r="I11" i="6"/>
  <c r="I13" i="6" s="1"/>
  <c r="I21" i="6" s="1"/>
  <c r="K9" i="6"/>
  <c r="K13" i="6" s="1"/>
  <c r="K21" i="6" s="1"/>
  <c r="J9" i="6"/>
  <c r="J13" i="6" s="1"/>
  <c r="J21" i="6" s="1"/>
  <c r="I9" i="6"/>
  <c r="H78" i="5"/>
  <c r="G78" i="5"/>
  <c r="G77" i="5"/>
  <c r="H76" i="5"/>
  <c r="G76" i="5"/>
  <c r="G75" i="5"/>
  <c r="H74" i="5"/>
  <c r="G74" i="5"/>
  <c r="H73" i="5"/>
  <c r="G73" i="5"/>
  <c r="H72" i="5"/>
  <c r="G72" i="5"/>
  <c r="H71" i="5"/>
  <c r="G71" i="5"/>
  <c r="H70" i="5"/>
  <c r="G70" i="5"/>
  <c r="H69" i="5"/>
  <c r="G69" i="5"/>
  <c r="H68" i="5"/>
  <c r="G68" i="5"/>
  <c r="H67" i="5"/>
  <c r="G67" i="5"/>
  <c r="H66" i="5"/>
  <c r="G66" i="5"/>
  <c r="H65" i="5"/>
  <c r="G65" i="5"/>
  <c r="H64" i="5"/>
  <c r="G64" i="5"/>
  <c r="H63" i="5"/>
  <c r="G63" i="5"/>
  <c r="H62" i="5"/>
  <c r="G62" i="5"/>
  <c r="H61" i="5"/>
  <c r="G61" i="5"/>
  <c r="H60" i="5"/>
  <c r="G60" i="5"/>
  <c r="H59" i="5"/>
  <c r="G59" i="5"/>
  <c r="H58" i="5"/>
  <c r="G58" i="5"/>
  <c r="H57" i="5"/>
  <c r="G57" i="5"/>
  <c r="H56" i="5"/>
  <c r="G56" i="5"/>
  <c r="H55" i="5"/>
  <c r="G55" i="5"/>
  <c r="H54" i="5"/>
  <c r="G54" i="5"/>
  <c r="H53" i="5"/>
  <c r="G53" i="5"/>
  <c r="H52" i="5"/>
  <c r="G52" i="5"/>
  <c r="H51" i="5"/>
  <c r="G51" i="5"/>
  <c r="H50" i="5"/>
  <c r="G50" i="5"/>
  <c r="H49" i="5"/>
  <c r="G49" i="5"/>
  <c r="H48" i="5"/>
  <c r="G48" i="5"/>
  <c r="H47" i="5"/>
  <c r="G47" i="5"/>
  <c r="H46" i="5"/>
  <c r="G46" i="5"/>
  <c r="H45" i="5"/>
  <c r="G45" i="5"/>
  <c r="H44" i="5"/>
  <c r="G44" i="5"/>
  <c r="H43" i="5"/>
  <c r="H42" i="5"/>
  <c r="G42" i="5"/>
  <c r="H41" i="5"/>
  <c r="H40" i="5"/>
  <c r="G40" i="5"/>
  <c r="H39" i="5"/>
  <c r="G39" i="5"/>
  <c r="H38" i="5"/>
  <c r="G38" i="5"/>
  <c r="H37" i="5"/>
  <c r="G37" i="5"/>
  <c r="H36" i="5"/>
  <c r="H35" i="5"/>
  <c r="G35" i="5"/>
  <c r="H34" i="5"/>
  <c r="G34" i="5"/>
  <c r="H33" i="5"/>
  <c r="G33" i="5"/>
  <c r="H32" i="5"/>
  <c r="G32" i="5"/>
  <c r="H31" i="5"/>
  <c r="G31" i="5"/>
  <c r="H30" i="5"/>
  <c r="G30" i="5"/>
  <c r="H29" i="5"/>
  <c r="H28" i="5"/>
  <c r="G28" i="5"/>
  <c r="H27" i="5"/>
  <c r="G27" i="5"/>
  <c r="H26" i="5"/>
  <c r="H25" i="5"/>
  <c r="H24" i="5"/>
  <c r="G24" i="5"/>
  <c r="H23" i="5"/>
  <c r="G23" i="5"/>
  <c r="H22" i="5"/>
  <c r="G22" i="5"/>
  <c r="H21" i="5"/>
  <c r="G21" i="5"/>
  <c r="H20" i="5"/>
  <c r="G20" i="5"/>
  <c r="H19" i="5"/>
  <c r="G19" i="5"/>
  <c r="H18" i="5"/>
  <c r="G18" i="5"/>
  <c r="H17" i="5"/>
  <c r="G17" i="5"/>
  <c r="H16" i="5"/>
  <c r="H15" i="5"/>
  <c r="H14" i="5"/>
  <c r="G14" i="5"/>
  <c r="H13" i="5"/>
  <c r="G13" i="5"/>
  <c r="H12" i="5"/>
  <c r="G12" i="5"/>
  <c r="H11" i="5"/>
  <c r="G11" i="5"/>
  <c r="H10" i="5"/>
  <c r="G10" i="5"/>
  <c r="H9" i="5"/>
  <c r="G9" i="5"/>
  <c r="H8" i="5"/>
  <c r="G8" i="5"/>
  <c r="H112" i="4"/>
  <c r="G112" i="4"/>
  <c r="G111" i="4"/>
  <c r="G110" i="4"/>
  <c r="G109" i="4"/>
  <c r="G108" i="4"/>
  <c r="G107" i="4"/>
  <c r="H106" i="4"/>
  <c r="G106" i="4"/>
  <c r="G105" i="4"/>
  <c r="G104" i="4"/>
  <c r="G103" i="4"/>
  <c r="H102" i="4"/>
  <c r="G102" i="4"/>
  <c r="G101" i="4"/>
  <c r="G100" i="4"/>
  <c r="H99" i="4"/>
  <c r="G99" i="4"/>
  <c r="H98" i="4"/>
  <c r="G98" i="4"/>
  <c r="H97" i="4"/>
  <c r="G97" i="4"/>
  <c r="H96" i="4"/>
  <c r="G96" i="4"/>
  <c r="H95" i="4"/>
  <c r="G95" i="4"/>
  <c r="H94" i="4"/>
  <c r="G94" i="4"/>
  <c r="H93" i="4"/>
  <c r="G93" i="4"/>
  <c r="H92" i="4"/>
  <c r="G92" i="4"/>
  <c r="H91" i="4"/>
  <c r="G91" i="4"/>
  <c r="H90" i="4"/>
  <c r="G90" i="4"/>
  <c r="H89" i="4"/>
  <c r="G89" i="4"/>
  <c r="H88" i="4"/>
  <c r="G88" i="4"/>
  <c r="H87" i="4"/>
  <c r="G87" i="4"/>
  <c r="H86" i="4"/>
  <c r="G86" i="4"/>
  <c r="H85" i="4"/>
  <c r="G85" i="4"/>
  <c r="H84" i="4"/>
  <c r="G84" i="4"/>
  <c r="H83" i="4"/>
  <c r="G83" i="4"/>
  <c r="H82" i="4"/>
  <c r="G82" i="4"/>
  <c r="H81" i="4"/>
  <c r="G81" i="4"/>
  <c r="H80" i="4"/>
  <c r="G80" i="4"/>
  <c r="H79" i="4"/>
  <c r="G79" i="4"/>
  <c r="H78" i="4"/>
  <c r="G78" i="4"/>
  <c r="H77" i="4"/>
  <c r="G77" i="4"/>
  <c r="H76" i="4"/>
  <c r="G76" i="4"/>
  <c r="H75" i="4"/>
  <c r="G75" i="4"/>
  <c r="H74" i="4"/>
  <c r="G74" i="4"/>
  <c r="H73" i="4"/>
  <c r="G73" i="4"/>
  <c r="H72" i="4"/>
  <c r="G72" i="4"/>
  <c r="H71" i="4"/>
  <c r="G71" i="4"/>
  <c r="H70" i="4"/>
  <c r="G70" i="4"/>
  <c r="H69" i="4"/>
  <c r="G69" i="4"/>
  <c r="H68" i="4"/>
  <c r="G68" i="4"/>
  <c r="H67" i="4"/>
  <c r="G67" i="4"/>
  <c r="H66" i="4"/>
  <c r="G66" i="4"/>
  <c r="H65" i="4"/>
  <c r="G65" i="4"/>
  <c r="H64" i="4"/>
  <c r="G64" i="4"/>
  <c r="H63" i="4"/>
  <c r="G63" i="4"/>
  <c r="H62" i="4"/>
  <c r="G62" i="4"/>
  <c r="H61" i="4"/>
  <c r="G61" i="4"/>
  <c r="H60" i="4"/>
  <c r="G60" i="4"/>
  <c r="H59" i="4"/>
  <c r="G59" i="4"/>
  <c r="H58" i="4"/>
  <c r="G58" i="4"/>
  <c r="H57" i="4"/>
  <c r="G57" i="4"/>
  <c r="H56" i="4"/>
  <c r="G56" i="4"/>
  <c r="H55" i="4"/>
  <c r="G55" i="4"/>
  <c r="H54" i="4"/>
  <c r="G54" i="4"/>
  <c r="H53" i="4"/>
  <c r="G53" i="4"/>
  <c r="H52" i="4"/>
  <c r="G52" i="4"/>
  <c r="H51" i="4"/>
  <c r="G51" i="4"/>
  <c r="H50" i="4"/>
  <c r="G50" i="4"/>
  <c r="H49" i="4"/>
  <c r="G49" i="4"/>
  <c r="H48" i="4"/>
  <c r="G48" i="4"/>
  <c r="H47" i="4"/>
  <c r="G47" i="4"/>
  <c r="H46" i="4"/>
  <c r="G46" i="4"/>
  <c r="H45" i="4"/>
  <c r="G45" i="4"/>
  <c r="H44" i="4"/>
  <c r="G44" i="4"/>
  <c r="H43" i="4"/>
  <c r="G43" i="4"/>
  <c r="H42" i="4"/>
  <c r="G42" i="4"/>
  <c r="H41" i="4"/>
  <c r="G41" i="4"/>
  <c r="H40" i="4"/>
  <c r="G40" i="4"/>
  <c r="H39" i="4"/>
  <c r="G39" i="4"/>
  <c r="H38" i="4"/>
  <c r="G38" i="4"/>
  <c r="H37" i="4"/>
  <c r="G37" i="4"/>
  <c r="H36" i="4"/>
  <c r="G36" i="4"/>
  <c r="H35" i="4"/>
  <c r="G35" i="4"/>
  <c r="H34" i="4"/>
  <c r="G34" i="4"/>
  <c r="H33" i="4"/>
  <c r="G33" i="4"/>
  <c r="H32" i="4"/>
  <c r="G32" i="4"/>
  <c r="H31" i="4"/>
  <c r="G31" i="4"/>
  <c r="H30" i="4"/>
  <c r="G30" i="4"/>
  <c r="H29" i="4"/>
  <c r="G29" i="4"/>
  <c r="H28" i="4"/>
  <c r="G28" i="4"/>
  <c r="H27" i="4"/>
  <c r="G27" i="4"/>
  <c r="H26" i="4"/>
  <c r="G26" i="4"/>
  <c r="H25" i="4"/>
  <c r="G25" i="4"/>
  <c r="H24" i="4"/>
  <c r="G24" i="4"/>
  <c r="H23" i="4"/>
  <c r="G23" i="4"/>
  <c r="H22" i="4"/>
  <c r="G22" i="4"/>
  <c r="H21" i="4"/>
  <c r="G21" i="4"/>
  <c r="H20" i="4"/>
  <c r="G20" i="4"/>
  <c r="H19" i="4"/>
  <c r="G19" i="4"/>
  <c r="H18" i="4"/>
  <c r="G18" i="4"/>
  <c r="H17" i="4"/>
  <c r="G17" i="4"/>
  <c r="H16" i="4"/>
  <c r="G16" i="4"/>
  <c r="H15" i="4"/>
  <c r="G15" i="4"/>
  <c r="H14" i="4"/>
  <c r="G14" i="4"/>
  <c r="J13" i="4"/>
  <c r="H13" i="4"/>
  <c r="G13" i="4"/>
  <c r="H12" i="4"/>
  <c r="G12" i="4"/>
  <c r="H11" i="4"/>
  <c r="G11" i="4"/>
  <c r="H10" i="4"/>
  <c r="G10" i="4"/>
  <c r="H9" i="4"/>
  <c r="G9" i="4"/>
  <c r="H8" i="4"/>
  <c r="G8" i="4"/>
  <c r="G34" i="3"/>
  <c r="F34" i="3"/>
  <c r="G33" i="3"/>
  <c r="F33" i="3"/>
  <c r="F32" i="3"/>
  <c r="F31" i="3"/>
  <c r="G30" i="3"/>
  <c r="F30" i="3"/>
  <c r="G29" i="3"/>
  <c r="F29" i="3"/>
  <c r="G28" i="3"/>
  <c r="G27" i="3"/>
  <c r="F27" i="3"/>
  <c r="G26" i="3"/>
  <c r="F26" i="3"/>
  <c r="G25" i="3"/>
  <c r="F25" i="3"/>
  <c r="G24" i="3"/>
  <c r="F24" i="3"/>
  <c r="G23" i="3"/>
  <c r="F23" i="3"/>
  <c r="G22" i="3"/>
  <c r="F22" i="3"/>
  <c r="G21" i="3"/>
  <c r="F21" i="3"/>
  <c r="F18" i="3"/>
  <c r="F17" i="3"/>
  <c r="F16" i="3"/>
  <c r="F15" i="3"/>
  <c r="F14" i="3"/>
  <c r="G13" i="3"/>
  <c r="F13" i="3"/>
  <c r="F12" i="3"/>
  <c r="F11" i="3"/>
  <c r="F10" i="3"/>
  <c r="F9" i="3"/>
  <c r="F8" i="3"/>
  <c r="F7" i="3"/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" i="1"/>
</calcChain>
</file>

<file path=xl/sharedStrings.xml><?xml version="1.0" encoding="utf-8"?>
<sst xmlns="http://schemas.openxmlformats.org/spreadsheetml/2006/main" count="1028" uniqueCount="582">
  <si>
    <t>10000000</t>
  </si>
  <si>
    <t>11000000</t>
  </si>
  <si>
    <t>11010000</t>
  </si>
  <si>
    <t>11010100</t>
  </si>
  <si>
    <t>11010200</t>
  </si>
  <si>
    <t>11010400</t>
  </si>
  <si>
    <t>11010500</t>
  </si>
  <si>
    <t>11020000</t>
  </si>
  <si>
    <t>11020200</t>
  </si>
  <si>
    <t>11020300</t>
  </si>
  <si>
    <t>11020500</t>
  </si>
  <si>
    <t>11020700</t>
  </si>
  <si>
    <t>11021000</t>
  </si>
  <si>
    <t>11021600</t>
  </si>
  <si>
    <t>11021700</t>
  </si>
  <si>
    <t>11023000</t>
  </si>
  <si>
    <t>13000000</t>
  </si>
  <si>
    <t>13020000</t>
  </si>
  <si>
    <t>13020100</t>
  </si>
  <si>
    <t>13020300</t>
  </si>
  <si>
    <t>13020400</t>
  </si>
  <si>
    <t>13020600</t>
  </si>
  <si>
    <t>13030000</t>
  </si>
  <si>
    <t>Рентна плата за користування надрами загальнодержавного значення</t>
  </si>
  <si>
    <t>13030100</t>
  </si>
  <si>
    <t>13070000</t>
  </si>
  <si>
    <t>13070200</t>
  </si>
  <si>
    <t>20000000</t>
  </si>
  <si>
    <t>21000000</t>
  </si>
  <si>
    <t>21010000</t>
  </si>
  <si>
    <t>21010300</t>
  </si>
  <si>
    <t>21080000</t>
  </si>
  <si>
    <t>21082400</t>
  </si>
  <si>
    <t>22000000</t>
  </si>
  <si>
    <t>22010000</t>
  </si>
  <si>
    <t>22010500</t>
  </si>
  <si>
    <t>22010600</t>
  </si>
  <si>
    <t>22010900</t>
  </si>
  <si>
    <t>22011000</t>
  </si>
  <si>
    <t>22011100</t>
  </si>
  <si>
    <t>22011800</t>
  </si>
  <si>
    <t>22013100</t>
  </si>
  <si>
    <t>22013200</t>
  </si>
  <si>
    <t>22013300</t>
  </si>
  <si>
    <t>22013400</t>
  </si>
  <si>
    <t>22080000</t>
  </si>
  <si>
    <t>22080400</t>
  </si>
  <si>
    <t>22130000</t>
  </si>
  <si>
    <t>24000000</t>
  </si>
  <si>
    <t>24060000</t>
  </si>
  <si>
    <t>24060300</t>
  </si>
  <si>
    <t>24062000</t>
  </si>
  <si>
    <t>30000000</t>
  </si>
  <si>
    <t>31000000</t>
  </si>
  <si>
    <t>31020000</t>
  </si>
  <si>
    <t>90010100</t>
  </si>
  <si>
    <t>41020000</t>
  </si>
  <si>
    <t>41020200</t>
  </si>
  <si>
    <t>41021400</t>
  </si>
  <si>
    <t>41030000</t>
  </si>
  <si>
    <t>41033000</t>
  </si>
  <si>
    <t>41033900</t>
  </si>
  <si>
    <t>41035400</t>
  </si>
  <si>
    <t>41035600</t>
  </si>
  <si>
    <t>90010200</t>
  </si>
  <si>
    <t>41050000</t>
  </si>
  <si>
    <t>41053300</t>
  </si>
  <si>
    <t>41053900</t>
  </si>
  <si>
    <t>90010300</t>
  </si>
  <si>
    <t>Усього</t>
  </si>
  <si>
    <t>Додаток 1</t>
  </si>
  <si>
    <t>грн</t>
  </si>
  <si>
    <t>Виконання дохідної частини загального фонду обласного бюджету Київської області
за І квартал 2023 року</t>
  </si>
  <si>
    <t>Код бюджетної класифікації</t>
  </si>
  <si>
    <t>Найменування показника</t>
  </si>
  <si>
    <t>Виконано за звітний період</t>
  </si>
  <si>
    <t>Виконання до уточненого розпису на рік, %</t>
  </si>
  <si>
    <t>Затверджено розписом на 2023 рік з урахуванням змін</t>
  </si>
  <si>
    <t>Податкові надходження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</si>
  <si>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</si>
  <si>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</si>
  <si>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</si>
  <si>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</si>
  <si>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</si>
  <si>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</si>
  <si>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</si>
  <si>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</si>
  <si>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Податок на прибуток підприємств, створених за участю іноземних інвесторів  </t>
  </si>
  <si>
    <t>Податок на прибуток іноземних юридичних осіб  </t>
  </si>
  <si>
    <t>Податок на прибуток страхових організацій, включаючи філіали аналогічних організацій, розташованих на території України  </t>
  </si>
  <si>
    <t>Податок на прибуток підприємств, який сплачують інші платники</t>
  </si>
  <si>
    <t>Податок на прибуток фінансових установ, включаючи філіали аналогічних організацій, розташованих на території України, за винятком страхових організацій  </t>
  </si>
  <si>
    <t>Авансовий внесок з податку на прибуток підприємств, що сплачується платниками податку, які здійснюють діяльність з торгівлі валютними цінностями у готівковій формі</t>
  </si>
  <si>
    <t>Податок на прибуток підприємств на особливих умовах, що сплачується резидентами Дія Сіті</t>
  </si>
  <si>
    <t>Рентна плата та плата за використання інших природних ресурсів </t>
  </si>
  <si>
    <t>Рентна плата за спеціальне використання води 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</si>
  <si>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</si>
  <si>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Рентна плата за спеціальне використання води без її вилучення з водних об'єктів для потреб гідроенергетики</t>
  </si>
  <si>
    <t>Надходження рентної плати за спеціальне використання води від підприємств житлово-комунального господарства </t>
  </si>
  <si>
    <t>Рентна плата за спеціальне використання води в частині використання поверхневих вод для потреб водного транспорту (крім стоянкових і службово-допоміжного флотів) </t>
  </si>
  <si>
    <t>Рентна плата за користування надрами для видобування інших корисних копалин загальнодержавного значення </t>
  </si>
  <si>
    <t>Плата за використання інших природних ресурсів  </t>
  </si>
  <si>
    <t>Плата за спеціальне використання рибних та інших водних ресурсів  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</si>
  <si>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</si>
  <si>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</si>
  <si>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</si>
  <si>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Кошти гарантійного та реєстраційного внесків, що визначені Законом України "Про оренду державного та комунального майна",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</si>
  <si>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</si>
  <si>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</si>
  <si>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ліцензії на виробництво спирту етилового, коньячного і плодового та зернового дистиляту, дистиляту виноградного спиртового, біоетанолу, алкогольних напоїв, тютюнових виробів та рідин, що використовуються в електронних сигаретах</t>
  </si>
  <si>
    <t>Плата за ліцензії на право оптової торгівлі спиртом етиловим, спиртом етиловим ректифікованим виноградним, спиртом етиловим ректифікованим плодовим</t>
  </si>
  <si>
    <t>Плата за державну реєстрацію (крім адміністративного збору за проведення державної реєстрації юридичних осіб, фізичних осіб - підприємців та громадських формувань)</t>
  </si>
  <si>
    <t>Плата за ліцензії на право оптової торгівлі алкогольними напоями, тютюновими виробами та рідинами, що використовуються в електронних сигаретах</t>
  </si>
  <si>
    <t>Плата за ліцензії на право роздрібної торгівлі алкогольними напоями, тютюновими виробами та рідинами, що використовуються в електронних сигаретах</t>
  </si>
  <si>
    <t>Плата за ліцензії та сертифікати, що сплачується ліцензіатами за місцем здійснення діяльності </t>
  </si>
  <si>
    <t>Плата за ліцензії на виробництво пального</t>
  </si>
  <si>
    <t>Плата за ліцензії на право оптової торгівлі пальним</t>
  </si>
  <si>
    <t>Плата за ліцензії на право роздрібної торгівлі пальним</t>
  </si>
  <si>
    <t>Плата за ліцензії на право зберігання пального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</si>
  <si>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</si>
  <si>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комлексом та іншим майном, що перебуває в комунальній власності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</si>
  <si>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</si>
  <si>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Кошти, отримані від переможця процедури закупівлі / спрощеної закупівлі під час укладення договору про закупівлю як забезпечення виконання такого договору, які не підлягають поверненню учаснику</t>
  </si>
  <si>
    <t>Доходи від операцій з капіталом  </t>
  </si>
  <si>
    <t>Надходження від продажу основного капіталу  </t>
  </si>
  <si>
    <t>Надходження коштів від Державного фонду дорогоцінних металів і дорогоцінного каміння  </t>
  </si>
  <si>
    <t>Разом доходів (без урахування міжбюджетних трансфертів)</t>
  </si>
  <si>
    <t>Дотації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</si>
  <si>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</si>
  <si>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Субвенції</t>
  </si>
  <si>
    <t>Субвенція з державного бюджету місцевим бюджетам на здійснення підтримки окремих закладів та заходів у системі охорони здоров'я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</si>
  <si>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</si>
  <si>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</si>
  <si>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створення мережі спеціалізованих служб підтримки осіб, які постраждали від домашнього насильства та/або насильства за ознакою статі</t>
  </si>
  <si>
    <t>Усього доходів з урахуванням міжбюджетних трансфертів з державного бюджету</t>
  </si>
  <si>
    <t>Субвенції з місцевих бюджетів іншим місцевим бюджетам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</si>
  <si>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</si>
  <si>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Інші надходження  </t>
  </si>
  <si>
    <t>Інші неподаткові надходження</t>
  </si>
  <si>
    <t>Інші субвенції з місцевого бюджету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</si>
  <si>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</si>
  <si>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</si>
  <si>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Додаток 2</t>
  </si>
  <si>
    <t>Виконання дохідної частини спеціального фонду обласного бюджету Київської області
за І квартал 2023 року</t>
  </si>
  <si>
    <t>Кошторисні призначення на рік з урахуванням змін</t>
  </si>
  <si>
    <t>Виконання, %</t>
  </si>
  <si>
    <t>до уточненого розпису на рік</t>
  </si>
  <si>
    <t>до кошторисних призначень на рік з урахуванням змін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</si>
  <si>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</si>
  <si>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</si>
  <si>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</si>
  <si>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</si>
  <si>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</si>
  <si>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</si>
  <si>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</si>
  <si>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об'єкти </t>
  </si>
  <si>
    <t>19010300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</si>
  <si>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</si>
  <si>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21110000</t>
  </si>
  <si>
    <t>Надходження коштів від відшкодування втрат сільськогосподарського і лісогосподарського виробництва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</si>
  <si>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</si>
  <si>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</si>
  <si>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24110000</t>
  </si>
  <si>
    <t>Доходи від операцій з кредитування та надання гарантій  </t>
  </si>
  <si>
    <t>24110900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</si>
  <si>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</si>
  <si>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</si>
  <si>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</si>
  <si>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</si>
  <si>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</si>
  <si>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</si>
  <si>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</si>
  <si>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</si>
  <si>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</si>
  <si>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</si>
  <si>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</si>
  <si>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</si>
  <si>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</si>
  <si>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</si>
  <si>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</si>
  <si>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</si>
  <si>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</si>
  <si>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</si>
  <si>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Надходження, що отримають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</si>
  <si>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41037300</t>
  </si>
  <si>
    <t>Субвенція з державного бюджету місцевим бюджетам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</si>
  <si>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Додаток 3</t>
  </si>
  <si>
    <t>Виконання видаткової частини загального фонду обласного бюджету Київської області
за І квартал 2023 року</t>
  </si>
  <si>
    <t>Коди бюджетної класифікації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</si>
  <si>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</si>
  <si>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</si>
  <si>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0100</t>
  </si>
  <si>
    <t>Державне управління</t>
  </si>
  <si>
    <t>0150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</si>
  <si>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</si>
  <si>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</si>
  <si>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</si>
  <si>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0110180</t>
  </si>
  <si>
    <t>Інша діяльність у сфері державного управління</t>
  </si>
  <si>
    <t>0210180</t>
  </si>
  <si>
    <t>2310180</t>
  </si>
  <si>
    <t>1000</t>
  </si>
  <si>
    <t>Освіта</t>
  </si>
  <si>
    <t>1021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</si>
  <si>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</si>
  <si>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</si>
  <si>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1022</t>
  </si>
  <si>
    <t>0611022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</si>
  <si>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</si>
  <si>
    <t>1023</t>
  </si>
  <si>
    <t>0611023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</si>
  <si>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</si>
  <si>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1025</t>
  </si>
  <si>
    <t>0611025</t>
  </si>
  <si>
    <t>Надання загальної середньої освіти навчально-реабілітаційними центрами для дітей з особливими освітніми потребами, зумовленими складними порушеннями розвитку, за рахунок коштів місцевого бюджету</t>
  </si>
  <si>
    <t>1031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</si>
  <si>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</si>
  <si>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</si>
  <si>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1032</t>
  </si>
  <si>
    <t>0611032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</si>
  <si>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освітньої субвенції</t>
  </si>
  <si>
    <t>1033</t>
  </si>
  <si>
    <t>0611033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</si>
  <si>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</si>
  <si>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1035</t>
  </si>
  <si>
    <t>0611035</t>
  </si>
  <si>
    <t>Надання загальної середньої освіти навчально-реабілітаційними центрами для дітей з особливими освітніми потребами, зумовленими складними порушеннями розвитку, за рахунок освітньої субвенції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</si>
  <si>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</si>
  <si>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</si>
  <si>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</si>
  <si>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1091</t>
  </si>
  <si>
    <t>0611091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</si>
  <si>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</si>
  <si>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1092</t>
  </si>
  <si>
    <t>0611092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</si>
  <si>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</si>
  <si>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1101</t>
  </si>
  <si>
    <t>0611101</t>
  </si>
  <si>
    <t>Підготовка кадрів закладами фахової передвищої освіти за рахунок коштів місцевого бюджету</t>
  </si>
  <si>
    <t>0711101</t>
  </si>
  <si>
    <t>1011101</t>
  </si>
  <si>
    <t>1102</t>
  </si>
  <si>
    <t>0611102</t>
  </si>
  <si>
    <t>Підготовка кадрів закладами фахової передвищої освіти за рахунок освітньої субвенції</t>
  </si>
  <si>
    <t>1011102</t>
  </si>
  <si>
    <t>1110</t>
  </si>
  <si>
    <t>1011110</t>
  </si>
  <si>
    <t>Підготовка кадрів закладами вищої освіти</t>
  </si>
  <si>
    <t>1120</t>
  </si>
  <si>
    <t>0211120</t>
  </si>
  <si>
    <t>Підвищення кваліфікації, перепідготовка кадрів закладами післядипломної освіти</t>
  </si>
  <si>
    <t>0611120</t>
  </si>
  <si>
    <t>0711120</t>
  </si>
  <si>
    <t>1011120</t>
  </si>
  <si>
    <t>1141</t>
  </si>
  <si>
    <t>0611141</t>
  </si>
  <si>
    <t>Забезпечення діяльності інших закладів у сфері освіти</t>
  </si>
  <si>
    <t>2000</t>
  </si>
  <si>
    <t>Охорона здоров'я</t>
  </si>
  <si>
    <t>2010</t>
  </si>
  <si>
    <t>0712010</t>
  </si>
  <si>
    <t>Багатопрофільна стаціонарна медична допомога населенню</t>
  </si>
  <si>
    <t>2020</t>
  </si>
  <si>
    <t>0712020</t>
  </si>
  <si>
    <t>Спеціалізована стаціонарна медична допомога населенню</t>
  </si>
  <si>
    <t>2040</t>
  </si>
  <si>
    <t>0712040</t>
  </si>
  <si>
    <t>Санаторно-курортна допомога населенню</t>
  </si>
  <si>
    <t>2050</t>
  </si>
  <si>
    <t>0712050</t>
  </si>
  <si>
    <t>Медико-соціальний захист дітей-сиріт і дітей, позбавлених батьківського піклування</t>
  </si>
  <si>
    <t>2060</t>
  </si>
  <si>
    <t>0712060</t>
  </si>
  <si>
    <t>Створення банків крові та її компонентів</t>
  </si>
  <si>
    <t>2070</t>
  </si>
  <si>
    <t>0712070</t>
  </si>
  <si>
    <t>Екстрена та швидка медична допомога населенню</t>
  </si>
  <si>
    <t>2090</t>
  </si>
  <si>
    <t>0712090</t>
  </si>
  <si>
    <t>Спеціалізована амбулаторно-поліклінічна допомога населенню</t>
  </si>
  <si>
    <t>2130</t>
  </si>
  <si>
    <t>0712130</t>
  </si>
  <si>
    <t>Проведення належної медико-соціальної експертизи (МСЕК)</t>
  </si>
  <si>
    <t>2151</t>
  </si>
  <si>
    <t>0712151</t>
  </si>
  <si>
    <t>Забезпечення діяльності інших закладів у сфері охорони здоров'я</t>
  </si>
  <si>
    <t>2152</t>
  </si>
  <si>
    <t>0712152</t>
  </si>
  <si>
    <t>Інші програми та заходи у сфері охорони здоров'я</t>
  </si>
  <si>
    <t>3000</t>
  </si>
  <si>
    <t>Соціальний захист та соціальне забезпечення</t>
  </si>
  <si>
    <t>3090</t>
  </si>
  <si>
    <t>0813090</t>
  </si>
  <si>
    <t>Видатки на поховання учасників бойових дій та осіб з інвалідністю внаслідок війни</t>
  </si>
  <si>
    <t>3101</t>
  </si>
  <si>
    <t>0813101</t>
  </si>
  <si>
    <t>Забезпечення соціальними послугами стаціонарного догляду з наданням місця для проживання дітей з вадами фізичного та розумового розвитку</t>
  </si>
  <si>
    <t>3102</t>
  </si>
  <si>
    <t>0813102</t>
  </si>
  <si>
    <t>3111</t>
  </si>
  <si>
    <t>0913111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</si>
  <si>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</si>
  <si>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3112</t>
  </si>
  <si>
    <t>0913112</t>
  </si>
  <si>
    <t>Заходи державної політики з питань дітей та їх соціального захисту</t>
  </si>
  <si>
    <t>3121</t>
  </si>
  <si>
    <t>0913121</t>
  </si>
  <si>
    <t>Утримання та забезпечення діяльності центрів соціальних служб</t>
  </si>
  <si>
    <t>3123</t>
  </si>
  <si>
    <t>0913123</t>
  </si>
  <si>
    <t>Заходи державної політики з питань сім'ї</t>
  </si>
  <si>
    <t>3131</t>
  </si>
  <si>
    <t>1113131</t>
  </si>
  <si>
    <t>Здійснення заходів та реалізація проектів на виконання Державної цільової соціальної програми 'Молодь України'</t>
  </si>
  <si>
    <t>3133</t>
  </si>
  <si>
    <t>1113133</t>
  </si>
  <si>
    <t>Інші заходи та заклади молодіжної політики</t>
  </si>
  <si>
    <t>3140</t>
  </si>
  <si>
    <t>0913140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</si>
  <si>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</si>
  <si>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3171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</si>
  <si>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</si>
  <si>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</si>
  <si>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3191</t>
  </si>
  <si>
    <t>0813191</t>
  </si>
  <si>
    <t>інші видатки на соціальний захист ветеранів війни та праці</t>
  </si>
  <si>
    <t>3192</t>
  </si>
  <si>
    <t>0813192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</si>
  <si>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</si>
  <si>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3200</t>
  </si>
  <si>
    <t>0813200</t>
  </si>
  <si>
    <t>Забезпечення обробки інформації з нарахування та виплати допомог і компенсацій</t>
  </si>
  <si>
    <t>3241</t>
  </si>
  <si>
    <t>0813241</t>
  </si>
  <si>
    <t>Забезпечення діяльності інших закладів у сфері соціального захисту і соціального забезпечення</t>
  </si>
  <si>
    <t>0913241</t>
  </si>
  <si>
    <t>2313241</t>
  </si>
  <si>
    <t>3242</t>
  </si>
  <si>
    <t>0813242</t>
  </si>
  <si>
    <t>Інші заходи у сфері соціального захисту і соціального забезпечення</t>
  </si>
  <si>
    <t>4000</t>
  </si>
  <si>
    <t>Культура і мистецтво</t>
  </si>
  <si>
    <t>4010</t>
  </si>
  <si>
    <t>1014010</t>
  </si>
  <si>
    <t>Фінансова підтримка театрів</t>
  </si>
  <si>
    <t>4030</t>
  </si>
  <si>
    <t>1014030</t>
  </si>
  <si>
    <t>Забезпечення діяльності бібліотек</t>
  </si>
  <si>
    <t>4040</t>
  </si>
  <si>
    <t>1014040</t>
  </si>
  <si>
    <t>Забезпечення діяльності музеїв і виставок</t>
  </si>
  <si>
    <t>4050</t>
  </si>
  <si>
    <t>1014050</t>
  </si>
  <si>
    <t>Забезпечення діяльності заповідників</t>
  </si>
  <si>
    <t>4081</t>
  </si>
  <si>
    <t>1014081</t>
  </si>
  <si>
    <t>Забезпечення діяльності інших закладів в галузі культури і мистецтва</t>
  </si>
  <si>
    <t>4082</t>
  </si>
  <si>
    <t>0214082</t>
  </si>
  <si>
    <t>Інші заходи в галузі культури і мистецтва</t>
  </si>
  <si>
    <t>1014082</t>
  </si>
  <si>
    <t>5000</t>
  </si>
  <si>
    <t>Фізична культура і спорт</t>
  </si>
  <si>
    <t>5011</t>
  </si>
  <si>
    <t>1115011</t>
  </si>
  <si>
    <t>Проведення навчально-тренувальних зборів і змагань з олімпійських видів спорту</t>
  </si>
  <si>
    <t>5012</t>
  </si>
  <si>
    <t>1115012</t>
  </si>
  <si>
    <t>Проведення навчально-тренувальних зборів і змагань з неолімпійських видів спорту</t>
  </si>
  <si>
    <t>5021</t>
  </si>
  <si>
    <t>1115021</t>
  </si>
  <si>
    <t>Утримання центрів фізичної культури і спорту осіб з інвалідністю і реабілітаційних шкіл</t>
  </si>
  <si>
    <t>5031</t>
  </si>
  <si>
    <t>1115031</t>
  </si>
  <si>
    <t>Утримання та навчально-тренувальна робота комунальних дитячо-юнацьких спортивних шкіл</t>
  </si>
  <si>
    <t>5061</t>
  </si>
  <si>
    <t>1115061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</si>
  <si>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</si>
  <si>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5062</t>
  </si>
  <si>
    <t>1115062</t>
  </si>
  <si>
    <t>Підтримка спорту вищих досягнень та організацій, які здійснюють фізкультурно-спортивну діяльність в регіоні</t>
  </si>
  <si>
    <t>7000</t>
  </si>
  <si>
    <t>Економічна діяльність</t>
  </si>
  <si>
    <t>7100</t>
  </si>
  <si>
    <t>Сільське, лісове, рибне господарство та мисливство</t>
  </si>
  <si>
    <t>7110</t>
  </si>
  <si>
    <t>2417110</t>
  </si>
  <si>
    <t>Реалізація програм в галузі сільського господарства</t>
  </si>
  <si>
    <t>7400</t>
  </si>
  <si>
    <t>Транспорт та транспортна інфраструктура, дорожнє господарство</t>
  </si>
  <si>
    <t>7461</t>
  </si>
  <si>
    <t>1517461</t>
  </si>
  <si>
    <t>Утримання та розвиток автомобільних доріг та дорожньої інфраструктури за рахунок коштів місцевого бюджету</t>
  </si>
  <si>
    <t>7500</t>
  </si>
  <si>
    <t>Зв'язок, телекомунікації та інформатика</t>
  </si>
  <si>
    <t>7530</t>
  </si>
  <si>
    <t>2017530</t>
  </si>
  <si>
    <t>Інші заходи у сфері зв'язку, телекомунікації та інформатики</t>
  </si>
  <si>
    <t>7600</t>
  </si>
  <si>
    <t>Інші програми та заходи, пов'язані з економічною діяльністю</t>
  </si>
  <si>
    <t>7622</t>
  </si>
  <si>
    <t>1017622</t>
  </si>
  <si>
    <t>Реалізація програм і заходів в галузі туризму та курортів</t>
  </si>
  <si>
    <t>7630</t>
  </si>
  <si>
    <t>2517630</t>
  </si>
  <si>
    <t>Реалізація програм і заходів в галузі зовнішньоекономічної діяльності</t>
  </si>
  <si>
    <t>7640</t>
  </si>
  <si>
    <t>1217640</t>
  </si>
  <si>
    <t>Заходи з енергозбереження</t>
  </si>
  <si>
    <t>7693</t>
  </si>
  <si>
    <t>2717693</t>
  </si>
  <si>
    <t>Інші заходи, пов'язані з економічною діяльністю</t>
  </si>
  <si>
    <t>8000</t>
  </si>
  <si>
    <t>Інша діяльність</t>
  </si>
  <si>
    <t>8100</t>
  </si>
  <si>
    <t>Захист населення і територій від надзвичайних ситуацій</t>
  </si>
  <si>
    <t>8110</t>
  </si>
  <si>
    <t>2918110</t>
  </si>
  <si>
    <t>Заходи із запобігання та ліквідації надзвичайних ситуацій та наслідків стихійного лиха</t>
  </si>
  <si>
    <t>8120</t>
  </si>
  <si>
    <t>2918120</t>
  </si>
  <si>
    <t>Заходи з організації рятування на водах</t>
  </si>
  <si>
    <t>8200</t>
  </si>
  <si>
    <t>Громадський порядок та безпека</t>
  </si>
  <si>
    <t>8230</t>
  </si>
  <si>
    <t>2918230</t>
  </si>
  <si>
    <t>Інші заходи громадського порядку та безпеки</t>
  </si>
  <si>
    <t>8240</t>
  </si>
  <si>
    <t>2918240</t>
  </si>
  <si>
    <t>Заходи та роботи з територіальної оборони</t>
  </si>
  <si>
    <t>8700</t>
  </si>
  <si>
    <t>Резервний фонд</t>
  </si>
  <si>
    <t>8710</t>
  </si>
  <si>
    <t>3718710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</si>
  <si>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</si>
  <si>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</si>
  <si>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</si>
  <si>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9110</t>
  </si>
  <si>
    <t>3719110</t>
  </si>
  <si>
    <t>Реверсна дотація</t>
  </si>
  <si>
    <t>9800</t>
  </si>
  <si>
    <t>2919800</t>
  </si>
  <si>
    <t>Субвенція з місцевого бюджету державному бюджету на виконання програм соціально-економічного розвитку регіонів</t>
  </si>
  <si>
    <t>3719800</t>
  </si>
  <si>
    <t>900202</t>
  </si>
  <si>
    <t>Усього видатків з трансфертами, що передаються до державного бюджету</t>
  </si>
  <si>
    <t>9130</t>
  </si>
  <si>
    <t>3719130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</si>
  <si>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</si>
  <si>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9210</t>
  </si>
  <si>
    <t>3719210</t>
  </si>
  <si>
    <t>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</si>
  <si>
    <t>9310</t>
  </si>
  <si>
    <t>3719310</t>
  </si>
  <si>
    <t>Субвенція з місцевого бюджету на здійснення переданих видатків у сфері освіти за рахунок коштів освітньої субвенції</t>
  </si>
  <si>
    <t>9330</t>
  </si>
  <si>
    <t>3719330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</si>
  <si>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</si>
  <si>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9770</t>
  </si>
  <si>
    <t>3719770</t>
  </si>
  <si>
    <t>900203</t>
  </si>
  <si>
    <t>Додаток 4</t>
  </si>
  <si>
    <t>Виконання видаткової частини спеціального фонду обласного бюджету Київської області
за І квартал 2023 року</t>
  </si>
  <si>
    <t>1510150</t>
  </si>
  <si>
    <t>1511021</t>
  </si>
  <si>
    <t>1142</t>
  </si>
  <si>
    <t>0611142</t>
  </si>
  <si>
    <t>Інші програми та заходи у сфері освіти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</si>
  <si>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</si>
  <si>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1513111</t>
  </si>
  <si>
    <t>6000</t>
  </si>
  <si>
    <t>Житлово-комунальне господарство</t>
  </si>
  <si>
    <t>6081</t>
  </si>
  <si>
    <t>1516081</t>
  </si>
  <si>
    <t>Будівництво житла для окремих категорій населення відповідно до законодавства</t>
  </si>
  <si>
    <t>6082</t>
  </si>
  <si>
    <t>1616082</t>
  </si>
  <si>
    <t>Придбання житла для окремих категорій населення відповідно до законодавства</t>
  </si>
  <si>
    <t>7130</t>
  </si>
  <si>
    <t>1617130</t>
  </si>
  <si>
    <t>Здійснення  заходів із землеустрою</t>
  </si>
  <si>
    <t>7300</t>
  </si>
  <si>
    <t>Будівництво та регіональний розвиток</t>
  </si>
  <si>
    <t>7310</t>
  </si>
  <si>
    <t>1517310</t>
  </si>
  <si>
    <t>Будівництво об'єктів житлово-комунального господарства</t>
  </si>
  <si>
    <t>7321</t>
  </si>
  <si>
    <t>1517321</t>
  </si>
  <si>
    <t>Будівництво освітніх установ та закладів</t>
  </si>
  <si>
    <t>7462</t>
  </si>
  <si>
    <t>1517462</t>
  </si>
  <si>
    <t>Утримання та розвиток автомобільних доріг та дорожньої інфраструктури за рахунок субвенції з  державного бюджету</t>
  </si>
  <si>
    <t>1518110</t>
  </si>
  <si>
    <t>8300</t>
  </si>
  <si>
    <t>Охорона навколишнього природного середовища</t>
  </si>
  <si>
    <t>8340</t>
  </si>
  <si>
    <t>2818340</t>
  </si>
  <si>
    <t>Природоохоронні заходи за рахунок цільових фондів</t>
  </si>
  <si>
    <t>2819800</t>
  </si>
  <si>
    <t>Додаток 5</t>
  </si>
  <si>
    <t>Кредитування обласного бюджету Київської області</t>
  </si>
  <si>
    <t>за І квартал 2023 року</t>
  </si>
  <si>
    <t>Надання кредитів</t>
  </si>
  <si>
    <t>Повернення кредитів</t>
  </si>
  <si>
    <t>Кредитування - всього</t>
  </si>
  <si>
    <t>Затверджено розписом на рік</t>
  </si>
  <si>
    <t>Затверджено розписом на рік з урахуванням змін</t>
  </si>
  <si>
    <t>Затверджено розписом на рік   з урахуванням змін</t>
  </si>
  <si>
    <t>Пільгові довгострокові кредити молодим сім’ям та одиноким молодим громадянам на будівництво/придбання житла  та їх повернення</t>
  </si>
  <si>
    <t>Загальний фонд</t>
  </si>
  <si>
    <t>Бюджетні позички  суб'єктам господарювання  та їх повернення</t>
  </si>
  <si>
    <t>Повернення бюджетних позичок, наданих суб`єктам господарювання</t>
  </si>
  <si>
    <t>Всього за загальним фондом:</t>
  </si>
  <si>
    <t>Спеціальний фонд</t>
  </si>
  <si>
    <t>Повернення пільгових довгострокових кредитів, наданих молодим сім`ям та одиноким молодим громадянам на будівництво/реконструкцію/придбання житла</t>
  </si>
  <si>
    <t>Довгострокові кредити індивідуальним забудовникам житла на селі  та їх повернення</t>
  </si>
  <si>
    <t>Надання довгострокових кредитів індивідуальним забудовникам житла на селі</t>
  </si>
  <si>
    <t>Повернення довгострокових кредитів, наданих індивідуальним забудовникам житла на селі</t>
  </si>
  <si>
    <t>Всього за спеціальним фондом:</t>
  </si>
  <si>
    <t>Разом</t>
  </si>
  <si>
    <t>Додаток 6</t>
  </si>
  <si>
    <t>Фінансування обласного бюджету Київської області
за І квартал 2023 року</t>
  </si>
  <si>
    <t xml:space="preserve">Найменування </t>
  </si>
  <si>
    <t xml:space="preserve">Виконано за звітний період </t>
  </si>
  <si>
    <t>1</t>
  </si>
  <si>
    <t>2</t>
  </si>
  <si>
    <t>Дефіцит (-) /профіцит (+)*</t>
  </si>
  <si>
    <t>Дефіцит (-) /профіцит (+)**</t>
  </si>
  <si>
    <t>200000</t>
  </si>
  <si>
    <t>Внутрішнє фінансування*</t>
  </si>
  <si>
    <t>Внутрішнє фінансування**</t>
  </si>
  <si>
    <t>205000</t>
  </si>
  <si>
    <t>Фінансування за рахунок залишків коштів на рахунках бюджетних установ*</t>
  </si>
  <si>
    <t>Фінансування за рахунок залишків коштів на рахунках бюджетних установ**</t>
  </si>
  <si>
    <t>205200</t>
  </si>
  <si>
    <t>На кінець періоду</t>
  </si>
  <si>
    <t>208000</t>
  </si>
  <si>
    <t>Фінансування за рахунок зміни залишків коштів бюджетів*</t>
  </si>
  <si>
    <t>Фінансування за рахунок зміни залишків коштів бюджетів**</t>
  </si>
  <si>
    <t>208100</t>
  </si>
  <si>
    <t>На початок періоду</t>
  </si>
  <si>
    <t>208200</t>
  </si>
  <si>
    <t>208300</t>
  </si>
  <si>
    <t>Інші розрахунки*</t>
  </si>
  <si>
    <t>Інші розрахунки**</t>
  </si>
  <si>
    <t>208340</t>
  </si>
  <si>
    <t>208400</t>
  </si>
  <si>
    <t>Кошти, що передаються із загального фонду бюджету до бюджету розвитку (спеціального фонду) </t>
  </si>
  <si>
    <t>600000</t>
  </si>
  <si>
    <t>Фінансування за активними операціями*</t>
  </si>
  <si>
    <t>Фінансування за активними операціями**</t>
  </si>
  <si>
    <t>602000</t>
  </si>
  <si>
    <t>Зміни обсягів бюджетних коштів*</t>
  </si>
  <si>
    <t>Зміни обсягів бюджетних коштів**</t>
  </si>
  <si>
    <t>602100</t>
  </si>
  <si>
    <t>602200</t>
  </si>
  <si>
    <t>602300</t>
  </si>
  <si>
    <t>602304</t>
  </si>
  <si>
    <t>602400</t>
  </si>
  <si>
    <t>205100</t>
  </si>
  <si>
    <t>205300</t>
  </si>
  <si>
    <t>205340</t>
  </si>
  <si>
    <t>_________________________</t>
  </si>
  <si>
    <t xml:space="preserve">* З урахуванням суми міжбюджетних трансфертів, які передаються між місцевими бюджетами різних рівнів або між бюджетами однієї підпорядкованості
** Без урахування суми міжбюджетних трансфертів, які передаються між місцевими бюджетами різних рівнів або між бюджетами однієї підпорядкованості </t>
  </si>
  <si>
    <t>Додаток 7</t>
  </si>
  <si>
    <t>1. Виконання видаткової частини спеціального фонду (бюджету розвитку) обласного бюджету Київської області
за І квартал 2023 року</t>
  </si>
  <si>
    <t>Усього видатків</t>
  </si>
  <si>
    <t>2. Фінансування спеціального фонду (бюджету розвитку) обласного бюджету Київської області
за І квартал 2023 року</t>
  </si>
  <si>
    <t>1D</t>
  </si>
  <si>
    <t>2D</t>
  </si>
  <si>
    <t>200000*</t>
  </si>
  <si>
    <t>208000*</t>
  </si>
  <si>
    <t>900230</t>
  </si>
  <si>
    <t>Разом  коштів,  отриманих  з усіх джерел фінансування бюджету за типом кредитора *</t>
  </si>
  <si>
    <t>900230*</t>
  </si>
  <si>
    <t>Разом  коштів,  отриманих  з усіх джерел фінансування бюджету за типом кредитора **</t>
  </si>
  <si>
    <t>600000*</t>
  </si>
  <si>
    <t>602000*</t>
  </si>
  <si>
    <t>900460</t>
  </si>
  <si>
    <t>Разом коштів, отриманих з усіх джерел фінансування бюджету за типом боргового зобов'язання*</t>
  </si>
  <si>
    <t>900460*</t>
  </si>
  <si>
    <t>Разом коштів, отриманих з усіх джерел фінансування бюджету за типом боргового зобов'язання**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</si>
</sst>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;\-#,##0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color indexed="8"/>
      <name val="Times New Roman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 CY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name val="Times New Roman CYR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7" fillId="0" borderId="0"/>
    <xf numFmtId="0" fontId="34" fillId="0" borderId="0"/>
  </cellStyleXfs>
  <cellXfs count="169">
    <xf numFmtId="0" fontId="0" fillId="0" borderId="0" xfId="0"/>
    <xf numFmtId="1" fontId="0" fillId="0" borderId="0" xfId="0" applyNumberFormat="1"/>
    <xf numFmtId="2" fontId="0" fillId="0" borderId="0" xfId="0" applyNumberFormat="1"/>
    <xf numFmtId="0" fontId="20" fillId="0" borderId="1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1" fontId="0" fillId="0" borderId="0" xfId="0" applyNumberFormat="1" applyAlignment="1">
      <alignment horizontal="center"/>
    </xf>
    <xf numFmtId="1" fontId="22" fillId="0" borderId="11" xfId="0" applyNumberFormat="1" applyFont="1" applyBorder="1" applyAlignment="1">
      <alignment horizontal="center" vertical="center"/>
    </xf>
    <xf numFmtId="1" fontId="22" fillId="0" borderId="11" xfId="0" applyNumberFormat="1" applyFont="1" applyBorder="1" applyAlignment="1">
      <alignment vertical="center" wrapText="1"/>
    </xf>
    <xf numFmtId="4" fontId="22" fillId="0" borderId="11" xfId="0" applyNumberFormat="1" applyFont="1" applyBorder="1" applyAlignment="1">
      <alignment vertical="center"/>
    </xf>
    <xf numFmtId="164" fontId="22" fillId="0" borderId="11" xfId="0" applyNumberFormat="1" applyFont="1" applyBorder="1" applyAlignment="1">
      <alignment vertical="center"/>
    </xf>
    <xf numFmtId="1" fontId="25" fillId="0" borderId="11" xfId="0" applyNumberFormat="1" applyFont="1" applyBorder="1" applyAlignment="1">
      <alignment horizontal="center" vertical="center"/>
    </xf>
    <xf numFmtId="1" fontId="25" fillId="0" borderId="11" xfId="0" applyNumberFormat="1" applyFont="1" applyBorder="1" applyAlignment="1">
      <alignment vertical="center" wrapText="1"/>
    </xf>
    <xf numFmtId="4" fontId="25" fillId="0" borderId="11" xfId="0" applyNumberFormat="1" applyFont="1" applyBorder="1" applyAlignment="1">
      <alignment vertical="center"/>
    </xf>
    <xf numFmtId="164" fontId="25" fillId="0" borderId="11" xfId="0" applyNumberFormat="1" applyFont="1" applyBorder="1" applyAlignment="1">
      <alignment vertical="center"/>
    </xf>
    <xf numFmtId="1" fontId="25" fillId="33" borderId="11" xfId="0" applyNumberFormat="1" applyFont="1" applyFill="1" applyBorder="1" applyAlignment="1">
      <alignment horizontal="center" vertical="center"/>
    </xf>
    <xf numFmtId="1" fontId="25" fillId="33" borderId="11" xfId="0" applyNumberFormat="1" applyFont="1" applyFill="1" applyBorder="1" applyAlignment="1">
      <alignment vertical="center" wrapText="1"/>
    </xf>
    <xf numFmtId="4" fontId="25" fillId="33" borderId="11" xfId="0" applyNumberFormat="1" applyFont="1" applyFill="1" applyBorder="1" applyAlignment="1">
      <alignment vertical="center"/>
    </xf>
    <xf numFmtId="164" fontId="25" fillId="33" borderId="11" xfId="0" applyNumberFormat="1" applyFont="1" applyFill="1" applyBorder="1" applyAlignment="1">
      <alignment vertical="center"/>
    </xf>
    <xf numFmtId="0" fontId="23" fillId="0" borderId="12" xfId="0" applyFont="1" applyBorder="1" applyAlignment="1">
      <alignment horizontal="center" vertical="center" wrapText="1"/>
    </xf>
    <xf numFmtId="0" fontId="0" fillId="0" borderId="0" xfId="0" applyNumberFormat="1" applyFill="1" applyBorder="1" applyAlignment="1" applyProtection="1"/>
    <xf numFmtId="0" fontId="0" fillId="34" borderId="0" xfId="0" applyNumberFormat="1" applyFill="1" applyBorder="1" applyAlignment="1" applyProtection="1"/>
    <xf numFmtId="0" fontId="0" fillId="35" borderId="0" xfId="0" applyFill="1" applyAlignment="1">
      <alignment horizontal="left" vertical="top" wrapText="1"/>
    </xf>
    <xf numFmtId="0" fontId="26" fillId="34" borderId="0" xfId="0" applyFont="1" applyFill="1" applyBorder="1" applyAlignment="1">
      <alignment horizontal="center" vertical="center"/>
    </xf>
    <xf numFmtId="0" fontId="24" fillId="36" borderId="11" xfId="42" applyFont="1" applyFill="1" applyBorder="1" applyAlignment="1">
      <alignment horizontal="center" vertical="center" wrapText="1"/>
    </xf>
    <xf numFmtId="0" fontId="24" fillId="34" borderId="11" xfId="42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28" fillId="34" borderId="11" xfId="0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2" fontId="29" fillId="36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 applyProtection="1">
      <alignment horizontal="center"/>
    </xf>
    <xf numFmtId="0" fontId="31" fillId="36" borderId="0" xfId="42" applyFont="1" applyFill="1" applyBorder="1" applyAlignment="1">
      <alignment horizontal="center" vertical="center" wrapText="1"/>
    </xf>
    <xf numFmtId="0" fontId="23" fillId="35" borderId="11" xfId="0" applyFont="1" applyFill="1" applyBorder="1" applyAlignment="1">
      <alignment horizontal="center" textRotation="90" wrapText="1"/>
    </xf>
    <xf numFmtId="0" fontId="32" fillId="0" borderId="12" xfId="0" applyFont="1" applyBorder="1" applyAlignment="1">
      <alignment horizontal="center" vertical="center" wrapText="1"/>
    </xf>
    <xf numFmtId="0" fontId="33" fillId="36" borderId="11" xfId="42" applyFont="1" applyFill="1" applyBorder="1" applyAlignment="1">
      <alignment horizontal="center" vertical="center" wrapText="1"/>
    </xf>
    <xf numFmtId="165" fontId="25" fillId="33" borderId="11" xfId="0" applyNumberFormat="1" applyFont="1" applyFill="1" applyBorder="1" applyAlignment="1">
      <alignment vertical="center"/>
    </xf>
    <xf numFmtId="165" fontId="22" fillId="0" borderId="11" xfId="0" applyNumberFormat="1" applyFont="1" applyBorder="1" applyAlignment="1">
      <alignment vertical="center"/>
    </xf>
    <xf numFmtId="165" fontId="25" fillId="0" borderId="11" xfId="0" applyNumberFormat="1" applyFont="1" applyBorder="1" applyAlignment="1">
      <alignment vertical="center"/>
    </xf>
    <xf numFmtId="1" fontId="25" fillId="0" borderId="11" xfId="0" applyNumberFormat="1" applyFont="1" applyFill="1" applyBorder="1" applyAlignment="1">
      <alignment horizontal="center" vertical="center"/>
    </xf>
    <xf numFmtId="1" fontId="25" fillId="0" borderId="11" xfId="0" applyNumberFormat="1" applyFont="1" applyFill="1" applyBorder="1" applyAlignment="1">
      <alignment vertical="center" wrapText="1"/>
    </xf>
    <xf numFmtId="4" fontId="25" fillId="0" borderId="11" xfId="0" applyNumberFormat="1" applyFont="1" applyFill="1" applyBorder="1" applyAlignment="1">
      <alignment vertical="center"/>
    </xf>
    <xf numFmtId="165" fontId="25" fillId="0" borderId="11" xfId="0" applyNumberFormat="1" applyFont="1" applyFill="1" applyBorder="1" applyAlignment="1">
      <alignment vertical="center"/>
    </xf>
    <xf numFmtId="1" fontId="0" fillId="0" borderId="0" xfId="0" applyNumberFormat="1" applyAlignment="1">
      <alignment wrapText="1"/>
    </xf>
    <xf numFmtId="0" fontId="34" fillId="0" borderId="0" xfId="43"/>
    <xf numFmtId="0" fontId="18" fillId="0" borderId="0" xfId="43" applyFont="1" applyAlignment="1">
      <alignment horizontal="right" vertical="center"/>
    </xf>
    <xf numFmtId="0" fontId="26" fillId="0" borderId="15" xfId="43" applyFont="1" applyFill="1" applyBorder="1" applyAlignment="1">
      <alignment horizontal="center" vertical="center"/>
    </xf>
    <xf numFmtId="0" fontId="34" fillId="0" borderId="0" xfId="43" applyBorder="1"/>
    <xf numFmtId="0" fontId="21" fillId="0" borderId="0" xfId="43" applyFont="1" applyAlignment="1">
      <alignment horizontal="right" vertical="center"/>
    </xf>
    <xf numFmtId="0" fontId="29" fillId="0" borderId="29" xfId="43" applyFont="1" applyBorder="1" applyAlignment="1">
      <alignment horizontal="center" vertical="center" wrapText="1"/>
    </xf>
    <xf numFmtId="0" fontId="29" fillId="0" borderId="27" xfId="43" applyFont="1" applyBorder="1" applyAlignment="1">
      <alignment horizontal="center" vertical="center" wrapText="1"/>
    </xf>
    <xf numFmtId="0" fontId="29" fillId="0" borderId="30" xfId="43" applyFont="1" applyBorder="1" applyAlignment="1">
      <alignment horizontal="center" vertical="center" wrapText="1"/>
    </xf>
    <xf numFmtId="0" fontId="26" fillId="0" borderId="16" xfId="43" applyFont="1" applyBorder="1" applyAlignment="1">
      <alignment wrapText="1"/>
    </xf>
    <xf numFmtId="0" fontId="26" fillId="0" borderId="31" xfId="43" applyFont="1" applyBorder="1" applyAlignment="1">
      <alignment wrapText="1"/>
    </xf>
    <xf numFmtId="164" fontId="26" fillId="0" borderId="31" xfId="43" applyNumberFormat="1" applyFont="1" applyBorder="1" applyAlignment="1">
      <alignment horizontal="center" vertical="center" wrapText="1"/>
    </xf>
    <xf numFmtId="165" fontId="26" fillId="0" borderId="31" xfId="43" applyNumberFormat="1" applyFont="1" applyBorder="1" applyAlignment="1">
      <alignment horizontal="center" vertical="center" wrapText="1"/>
    </xf>
    <xf numFmtId="165" fontId="26" fillId="0" borderId="23" xfId="43" applyNumberFormat="1" applyFont="1" applyBorder="1" applyAlignment="1">
      <alignment horizontal="center" vertical="center" wrapText="1"/>
    </xf>
    <xf numFmtId="4" fontId="18" fillId="0" borderId="29" xfId="43" applyNumberFormat="1" applyFont="1" applyBorder="1" applyAlignment="1">
      <alignment horizontal="left" vertical="center" wrapText="1"/>
    </xf>
    <xf numFmtId="1" fontId="18" fillId="0" borderId="27" xfId="43" applyNumberFormat="1" applyFont="1" applyBorder="1" applyAlignment="1">
      <alignment horizontal="center" vertical="center" wrapText="1"/>
    </xf>
    <xf numFmtId="4" fontId="18" fillId="0" borderId="27" xfId="43" applyNumberFormat="1" applyFont="1" applyBorder="1" applyAlignment="1">
      <alignment horizontal="right" vertical="center" wrapText="1"/>
    </xf>
    <xf numFmtId="4" fontId="18" fillId="0" borderId="29" xfId="43" applyNumberFormat="1" applyFont="1" applyBorder="1" applyAlignment="1">
      <alignment horizontal="right" vertical="center" wrapText="1"/>
    </xf>
    <xf numFmtId="4" fontId="18" fillId="0" borderId="29" xfId="43" applyNumberFormat="1" applyFont="1" applyBorder="1" applyAlignment="1">
      <alignment horizontal="right" vertical="center"/>
    </xf>
    <xf numFmtId="4" fontId="18" fillId="0" borderId="27" xfId="43" applyNumberFormat="1" applyFont="1" applyFill="1" applyBorder="1" applyAlignment="1">
      <alignment horizontal="right" vertical="center" wrapText="1"/>
    </xf>
    <xf numFmtId="4" fontId="26" fillId="0" borderId="29" xfId="43" applyNumberFormat="1" applyFont="1" applyBorder="1" applyAlignment="1">
      <alignment horizontal="left" vertical="center" wrapText="1"/>
    </xf>
    <xf numFmtId="1" fontId="26" fillId="0" borderId="27" xfId="43" applyNumberFormat="1" applyFont="1" applyBorder="1" applyAlignment="1">
      <alignment horizontal="center" vertical="center" wrapText="1"/>
    </xf>
    <xf numFmtId="4" fontId="26" fillId="0" borderId="27" xfId="43" applyNumberFormat="1" applyFont="1" applyBorder="1" applyAlignment="1">
      <alignment horizontal="right" vertical="center" wrapText="1"/>
    </xf>
    <xf numFmtId="4" fontId="26" fillId="0" borderId="27" xfId="43" applyNumberFormat="1" applyFont="1" applyBorder="1" applyAlignment="1">
      <alignment horizontal="right" vertical="center"/>
    </xf>
    <xf numFmtId="4" fontId="26" fillId="0" borderId="27" xfId="43" applyNumberFormat="1" applyFont="1" applyFill="1" applyBorder="1" applyAlignment="1">
      <alignment horizontal="right" vertical="center" wrapText="1"/>
    </xf>
    <xf numFmtId="4" fontId="18" fillId="0" borderId="29" xfId="43" applyNumberFormat="1" applyFont="1" applyBorder="1" applyAlignment="1">
      <alignment horizontal="justify" vertical="center" wrapText="1"/>
    </xf>
    <xf numFmtId="4" fontId="18" fillId="0" borderId="27" xfId="43" applyNumberFormat="1" applyFont="1" applyBorder="1" applyAlignment="1">
      <alignment horizontal="justify" vertical="center" wrapText="1"/>
    </xf>
    <xf numFmtId="4" fontId="18" fillId="0" borderId="30" xfId="43" applyNumberFormat="1" applyFont="1" applyBorder="1" applyAlignment="1">
      <alignment horizontal="right" vertical="center"/>
    </xf>
    <xf numFmtId="4" fontId="26" fillId="0" borderId="30" xfId="43" applyNumberFormat="1" applyFont="1" applyBorder="1" applyAlignment="1">
      <alignment horizontal="right" vertical="center"/>
    </xf>
    <xf numFmtId="4" fontId="18" fillId="0" borderId="23" xfId="43" applyNumberFormat="1" applyFont="1" applyBorder="1" applyAlignment="1">
      <alignment horizontal="left" vertical="center" wrapText="1"/>
    </xf>
    <xf numFmtId="1" fontId="36" fillId="0" borderId="30" xfId="43" applyNumberFormat="1" applyFont="1" applyBorder="1" applyAlignment="1">
      <alignment vertical="center" wrapText="1"/>
    </xf>
    <xf numFmtId="1" fontId="36" fillId="0" borderId="30" xfId="43" applyNumberFormat="1" applyFont="1" applyBorder="1" applyAlignment="1">
      <alignment horizontal="center" vertical="center" wrapText="1"/>
    </xf>
    <xf numFmtId="4" fontId="36" fillId="0" borderId="27" xfId="43" applyNumberFormat="1" applyFont="1" applyFill="1" applyBorder="1" applyAlignment="1">
      <alignment horizontal="right" vertical="center" wrapText="1"/>
    </xf>
    <xf numFmtId="4" fontId="36" fillId="0" borderId="27" xfId="43" applyNumberFormat="1" applyFont="1" applyBorder="1" applyAlignment="1">
      <alignment horizontal="right" vertical="center" wrapText="1"/>
    </xf>
    <xf numFmtId="1" fontId="36" fillId="0" borderId="27" xfId="43" applyNumberFormat="1" applyFont="1" applyBorder="1" applyAlignment="1">
      <alignment horizontal="center" vertical="center" wrapText="1"/>
    </xf>
    <xf numFmtId="4" fontId="34" fillId="0" borderId="0" xfId="43" applyNumberFormat="1"/>
    <xf numFmtId="0" fontId="0" fillId="0" borderId="0" xfId="0" applyFill="1"/>
    <xf numFmtId="0" fontId="18" fillId="0" borderId="0" xfId="0" applyFont="1" applyFill="1" applyAlignment="1">
      <alignment horizontal="right"/>
    </xf>
    <xf numFmtId="0" fontId="37" fillId="0" borderId="0" xfId="0" applyFont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right" vertical="center"/>
    </xf>
    <xf numFmtId="0" fontId="26" fillId="0" borderId="0" xfId="0" applyFont="1" applyFill="1" applyBorder="1" applyAlignment="1">
      <alignment horizontal="center" vertical="center"/>
    </xf>
    <xf numFmtId="0" fontId="28" fillId="35" borderId="39" xfId="0" applyFont="1" applyFill="1" applyBorder="1" applyAlignment="1">
      <alignment horizontal="center" vertical="center" wrapText="1"/>
    </xf>
    <xf numFmtId="166" fontId="28" fillId="35" borderId="44" xfId="0" applyNumberFormat="1" applyFont="1" applyFill="1" applyBorder="1" applyAlignment="1">
      <alignment horizontal="center" vertical="center" wrapText="1"/>
    </xf>
    <xf numFmtId="166" fontId="28" fillId="35" borderId="39" xfId="0" applyNumberFormat="1" applyFont="1" applyFill="1" applyBorder="1" applyAlignment="1">
      <alignment horizontal="center" vertical="center" wrapText="1"/>
    </xf>
    <xf numFmtId="0" fontId="38" fillId="35" borderId="40" xfId="0" applyFont="1" applyFill="1" applyBorder="1" applyAlignment="1">
      <alignment horizontal="left" vertical="center" wrapText="1"/>
    </xf>
    <xf numFmtId="0" fontId="38" fillId="35" borderId="45" xfId="0" applyFont="1" applyFill="1" applyBorder="1" applyAlignment="1">
      <alignment horizontal="left" vertical="center" wrapText="1"/>
    </xf>
    <xf numFmtId="0" fontId="38" fillId="35" borderId="39" xfId="0" applyFont="1" applyFill="1" applyBorder="1" applyAlignment="1">
      <alignment horizontal="left" vertical="center" wrapText="1"/>
    </xf>
    <xf numFmtId="0" fontId="39" fillId="0" borderId="0" xfId="0" applyFont="1"/>
    <xf numFmtId="0" fontId="41" fillId="0" borderId="0" xfId="0" applyFont="1" applyAlignment="1">
      <alignment horizontal="center"/>
    </xf>
    <xf numFmtId="1" fontId="25" fillId="0" borderId="11" xfId="0" applyNumberFormat="1" applyFont="1" applyBorder="1" applyAlignment="1">
      <alignment horizontal="center" vertical="center" wrapText="1"/>
    </xf>
    <xf numFmtId="2" fontId="25" fillId="0" borderId="11" xfId="0" applyNumberFormat="1" applyFont="1" applyBorder="1" applyAlignment="1">
      <alignment horizontal="center" vertical="center" wrapText="1"/>
    </xf>
    <xf numFmtId="1" fontId="25" fillId="0" borderId="0" xfId="0" applyNumberFormat="1" applyFont="1" applyFill="1" applyBorder="1" applyAlignment="1">
      <alignment horizontal="center" vertical="center"/>
    </xf>
    <xf numFmtId="1" fontId="25" fillId="0" borderId="0" xfId="0" applyNumberFormat="1" applyFont="1" applyFill="1" applyBorder="1" applyAlignment="1">
      <alignment vertical="center" wrapText="1"/>
    </xf>
    <xf numFmtId="4" fontId="25" fillId="0" borderId="0" xfId="0" applyNumberFormat="1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vertical="center"/>
    </xf>
    <xf numFmtId="1" fontId="25" fillId="0" borderId="0" xfId="0" applyNumberFormat="1" applyFont="1" applyFill="1" applyBorder="1" applyAlignment="1">
      <alignment vertical="center"/>
    </xf>
    <xf numFmtId="1" fontId="25" fillId="0" borderId="49" xfId="0" applyNumberFormat="1" applyFont="1" applyFill="1" applyBorder="1" applyAlignment="1">
      <alignment horizontal="center" vertical="center" wrapText="1"/>
    </xf>
    <xf numFmtId="1" fontId="22" fillId="0" borderId="49" xfId="0" applyNumberFormat="1" applyFont="1" applyFill="1" applyBorder="1" applyAlignment="1">
      <alignment horizontal="center" vertical="center" wrapText="1"/>
    </xf>
    <xf numFmtId="1" fontId="25" fillId="0" borderId="11" xfId="0" applyNumberFormat="1" applyFont="1" applyFill="1" applyBorder="1" applyAlignment="1">
      <alignment horizontal="center" vertical="center" wrapText="1"/>
    </xf>
    <xf numFmtId="165" fontId="25" fillId="0" borderId="0" xfId="0" applyNumberFormat="1" applyFont="1" applyBorder="1" applyAlignment="1">
      <alignment vertical="center"/>
    </xf>
    <xf numFmtId="165" fontId="22" fillId="0" borderId="0" xfId="0" applyNumberFormat="1" applyFont="1" applyBorder="1" applyAlignment="1">
      <alignment vertical="center"/>
    </xf>
    <xf numFmtId="1" fontId="42" fillId="0" borderId="11" xfId="0" applyNumberFormat="1" applyFont="1" applyBorder="1" applyAlignment="1">
      <alignment horizontal="center" vertical="center"/>
    </xf>
    <xf numFmtId="1" fontId="42" fillId="0" borderId="11" xfId="0" applyNumberFormat="1" applyFont="1" applyBorder="1" applyAlignment="1">
      <alignment vertical="center" wrapText="1"/>
    </xf>
    <xf numFmtId="4" fontId="42" fillId="0" borderId="11" xfId="0" applyNumberFormat="1" applyFont="1" applyBorder="1" applyAlignment="1">
      <alignment vertical="center"/>
    </xf>
    <xf numFmtId="165" fontId="42" fillId="0" borderId="0" xfId="0" applyNumberFormat="1" applyFont="1" applyBorder="1" applyAlignment="1">
      <alignment vertical="center"/>
    </xf>
    <xf numFmtId="2" fontId="18" fillId="0" borderId="0" xfId="0" applyNumberFormat="1" applyFont="1" applyFill="1" applyAlignment="1">
      <alignment horizontal="right" vertical="center"/>
    </xf>
    <xf numFmtId="0" fontId="19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/>
    </xf>
    <xf numFmtId="0" fontId="23" fillId="0" borderId="10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2" fontId="24" fillId="0" borderId="11" xfId="0" applyNumberFormat="1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34" borderId="10" xfId="0" applyFont="1" applyFill="1" applyBorder="1" applyAlignment="1">
      <alignment horizontal="center" vertical="center" wrapText="1"/>
    </xf>
    <xf numFmtId="0" fontId="23" fillId="34" borderId="12" xfId="0" applyFont="1" applyFill="1" applyBorder="1" applyAlignment="1">
      <alignment horizontal="center" vertical="center" wrapText="1"/>
    </xf>
    <xf numFmtId="0" fontId="24" fillId="36" borderId="13" xfId="42" applyFont="1" applyFill="1" applyBorder="1" applyAlignment="1">
      <alignment horizontal="center" vertical="center" wrapText="1"/>
    </xf>
    <xf numFmtId="0" fontId="24" fillId="36" borderId="14" xfId="42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wrapText="1"/>
    </xf>
    <xf numFmtId="0" fontId="30" fillId="0" borderId="0" xfId="0" applyFont="1" applyAlignment="1">
      <alignment horizontal="center"/>
    </xf>
    <xf numFmtId="0" fontId="23" fillId="35" borderId="11" xfId="0" applyFont="1" applyFill="1" applyBorder="1" applyAlignment="1">
      <alignment horizontal="center" vertical="center" wrapText="1"/>
    </xf>
    <xf numFmtId="0" fontId="19" fillId="0" borderId="32" xfId="43" applyFont="1" applyBorder="1" applyAlignment="1">
      <alignment horizontal="center" vertical="center" wrapText="1"/>
    </xf>
    <xf numFmtId="0" fontId="19" fillId="0" borderId="33" xfId="43" applyFont="1" applyBorder="1" applyAlignment="1">
      <alignment horizontal="center" vertical="center" wrapText="1"/>
    </xf>
    <xf numFmtId="0" fontId="19" fillId="0" borderId="34" xfId="43" applyFont="1" applyBorder="1" applyAlignment="1">
      <alignment horizontal="center" vertical="center" wrapText="1"/>
    </xf>
    <xf numFmtId="0" fontId="19" fillId="0" borderId="35" xfId="43" applyFont="1" applyBorder="1" applyAlignment="1">
      <alignment horizontal="center" vertical="center" wrapText="1"/>
    </xf>
    <xf numFmtId="4" fontId="19" fillId="0" borderId="36" xfId="43" applyNumberFormat="1" applyFont="1" applyBorder="1" applyAlignment="1">
      <alignment horizontal="center" vertical="center" wrapText="1"/>
    </xf>
    <xf numFmtId="4" fontId="19" fillId="0" borderId="37" xfId="43" applyNumberFormat="1" applyFont="1" applyBorder="1" applyAlignment="1">
      <alignment horizontal="center" vertical="center" wrapText="1"/>
    </xf>
    <xf numFmtId="4" fontId="19" fillId="0" borderId="38" xfId="43" applyNumberFormat="1" applyFont="1" applyBorder="1" applyAlignment="1">
      <alignment horizontal="center" vertical="center" wrapText="1"/>
    </xf>
    <xf numFmtId="0" fontId="35" fillId="0" borderId="0" xfId="43" applyFont="1" applyAlignment="1">
      <alignment horizontal="center" vertical="center"/>
    </xf>
    <xf numFmtId="2" fontId="29" fillId="0" borderId="16" xfId="43" applyNumberFormat="1" applyFont="1" applyBorder="1" applyAlignment="1">
      <alignment horizontal="center" vertical="center" wrapText="1"/>
    </xf>
    <xf numFmtId="2" fontId="34" fillId="0" borderId="23" xfId="43" applyNumberFormat="1" applyBorder="1" applyAlignment="1">
      <alignment horizontal="center" vertical="center" wrapText="1"/>
    </xf>
    <xf numFmtId="2" fontId="34" fillId="0" borderId="29" xfId="43" applyNumberFormat="1" applyBorder="1" applyAlignment="1">
      <alignment horizontal="center" vertical="center" wrapText="1"/>
    </xf>
    <xf numFmtId="2" fontId="29" fillId="0" borderId="23" xfId="43" applyNumberFormat="1" applyFont="1" applyBorder="1" applyAlignment="1">
      <alignment horizontal="center" vertical="center" wrapText="1"/>
    </xf>
    <xf numFmtId="2" fontId="29" fillId="0" borderId="29" xfId="43" applyNumberFormat="1" applyFont="1" applyBorder="1" applyAlignment="1">
      <alignment horizontal="center" vertical="center" wrapText="1"/>
    </xf>
    <xf numFmtId="0" fontId="29" fillId="0" borderId="17" xfId="43" applyFont="1" applyBorder="1" applyAlignment="1">
      <alignment horizontal="center" vertical="center" wrapText="1"/>
    </xf>
    <xf numFmtId="0" fontId="29" fillId="0" borderId="18" xfId="43" applyFont="1" applyBorder="1" applyAlignment="1">
      <alignment horizontal="center" vertical="center" wrapText="1"/>
    </xf>
    <xf numFmtId="0" fontId="29" fillId="0" borderId="19" xfId="43" applyFont="1" applyBorder="1" applyAlignment="1">
      <alignment horizontal="center" vertical="center" wrapText="1"/>
    </xf>
    <xf numFmtId="0" fontId="29" fillId="0" borderId="24" xfId="43" applyFont="1" applyBorder="1" applyAlignment="1">
      <alignment horizontal="center" vertical="center" wrapText="1"/>
    </xf>
    <xf numFmtId="0" fontId="29" fillId="0" borderId="25" xfId="43" applyFont="1" applyBorder="1" applyAlignment="1">
      <alignment horizontal="center" vertical="center" wrapText="1"/>
    </xf>
    <xf numFmtId="0" fontId="29" fillId="0" borderId="26" xfId="43" applyFont="1" applyBorder="1" applyAlignment="1">
      <alignment horizontal="center" vertical="center" wrapText="1"/>
    </xf>
    <xf numFmtId="0" fontId="29" fillId="0" borderId="20" xfId="43" applyFont="1" applyBorder="1" applyAlignment="1">
      <alignment horizontal="center" vertical="center" wrapText="1"/>
    </xf>
    <xf numFmtId="0" fontId="29" fillId="0" borderId="21" xfId="43" applyFont="1" applyBorder="1" applyAlignment="1">
      <alignment horizontal="center" vertical="center" wrapText="1"/>
    </xf>
    <xf numFmtId="0" fontId="29" fillId="0" borderId="15" xfId="43" applyFont="1" applyBorder="1" applyAlignment="1">
      <alignment horizontal="center" vertical="center" wrapText="1"/>
    </xf>
    <xf numFmtId="0" fontId="29" fillId="0" borderId="27" xfId="43" applyFont="1" applyBorder="1" applyAlignment="1">
      <alignment horizontal="center" vertical="center" wrapText="1"/>
    </xf>
    <xf numFmtId="0" fontId="29" fillId="0" borderId="22" xfId="43" applyFont="1" applyBorder="1" applyAlignment="1">
      <alignment horizontal="center" vertical="center" wrapText="1"/>
    </xf>
    <xf numFmtId="0" fontId="29" fillId="0" borderId="28" xfId="43" applyFont="1" applyBorder="1" applyAlignment="1">
      <alignment horizontal="center" vertical="center" wrapText="1"/>
    </xf>
    <xf numFmtId="0" fontId="23" fillId="37" borderId="40" xfId="0" applyFont="1" applyFill="1" applyBorder="1" applyAlignment="1">
      <alignment horizontal="center" vertical="center" wrapText="1"/>
    </xf>
    <xf numFmtId="0" fontId="23" fillId="37" borderId="47" xfId="0" applyFont="1" applyFill="1" applyBorder="1" applyAlignment="1">
      <alignment horizontal="center" vertical="center" wrapText="1"/>
    </xf>
    <xf numFmtId="0" fontId="23" fillId="37" borderId="48" xfId="0" applyFont="1" applyFill="1" applyBorder="1" applyAlignment="1">
      <alignment horizontal="center" vertical="center" wrapText="1"/>
    </xf>
    <xf numFmtId="0" fontId="32" fillId="35" borderId="0" xfId="0" applyFont="1" applyFill="1" applyBorder="1" applyAlignment="1">
      <alignment horizontal="left" vertical="center" wrapText="1"/>
    </xf>
    <xf numFmtId="0" fontId="26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9" fillId="0" borderId="0" xfId="0" applyFont="1" applyBorder="1" applyAlignment="1">
      <alignment horizontal="center" vertical="center" wrapText="1"/>
    </xf>
    <xf numFmtId="0" fontId="23" fillId="35" borderId="39" xfId="0" applyFont="1" applyFill="1" applyBorder="1" applyAlignment="1">
      <alignment horizontal="center" vertical="center" wrapText="1"/>
    </xf>
    <xf numFmtId="0" fontId="23" fillId="35" borderId="40" xfId="0" applyFont="1" applyFill="1" applyBorder="1" applyAlignment="1">
      <alignment horizontal="center" vertical="center" wrapText="1"/>
    </xf>
    <xf numFmtId="0" fontId="23" fillId="35" borderId="41" xfId="0" applyFont="1" applyFill="1" applyBorder="1" applyAlignment="1">
      <alignment horizontal="center" vertical="center" wrapText="1"/>
    </xf>
    <xf numFmtId="0" fontId="23" fillId="35" borderId="42" xfId="0" applyFont="1" applyFill="1" applyBorder="1" applyAlignment="1">
      <alignment horizontal="center" vertical="center" wrapText="1"/>
    </xf>
    <xf numFmtId="0" fontId="23" fillId="35" borderId="43" xfId="0" applyFont="1" applyFill="1" applyBorder="1" applyAlignment="1">
      <alignment horizontal="center" vertical="center" wrapText="1"/>
    </xf>
    <xf numFmtId="0" fontId="23" fillId="37" borderId="45" xfId="0" applyFont="1" applyFill="1" applyBorder="1" applyAlignment="1">
      <alignment horizontal="center" vertical="center" wrapText="1"/>
    </xf>
    <xf numFmtId="0" fontId="23" fillId="37" borderId="46" xfId="0" applyFont="1" applyFill="1" applyBorder="1" applyAlignment="1">
      <alignment horizontal="center" vertical="center" wrapText="1"/>
    </xf>
    <xf numFmtId="0" fontId="23" fillId="37" borderId="41" xfId="0" applyFont="1" applyFill="1" applyBorder="1" applyAlignment="1">
      <alignment horizontal="center" vertical="center" wrapText="1"/>
    </xf>
    <xf numFmtId="1" fontId="40" fillId="0" borderId="0" xfId="0" applyNumberFormat="1" applyFont="1" applyAlignment="1">
      <alignment horizontal="center" wrapText="1"/>
    </xf>
    <xf numFmtId="1" fontId="25" fillId="0" borderId="11" xfId="0" applyNumberFormat="1" applyFont="1" applyBorder="1" applyAlignment="1">
      <alignment horizontal="center" vertical="center" wrapText="1"/>
    </xf>
    <xf numFmtId="1" fontId="25" fillId="0" borderId="0" xfId="0" applyNumberFormat="1" applyFont="1" applyFill="1" applyBorder="1" applyAlignment="1">
      <alignment horizontal="center" vertical="center" wrapText="1"/>
    </xf>
    <xf numFmtId="1" fontId="25" fillId="0" borderId="11" xfId="0" applyNumberFormat="1" applyFont="1" applyFill="1" applyBorder="1" applyAlignment="1">
      <alignment horizontal="center" vertical="center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_Додатки І кв 201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>
      <selection activeCell="G47" sqref="G47"/>
    </sheetView>
  </sheetViews>
  <sheetFormatPr defaultRowHeight="15" x14ac:dyDescent="0.25"/>
  <cols>
    <col min="1" max="1" width="15.28515625" style="7" customWidth="1"/>
    <col min="2" max="2" width="88" style="1" customWidth="1"/>
    <col min="3" max="3" width="24" style="2" customWidth="1"/>
    <col min="4" max="4" width="23.5703125" style="2" customWidth="1"/>
    <col min="5" max="5" width="21.42578125" customWidth="1"/>
  </cols>
  <sheetData>
    <row r="1" spans="1:5" ht="15.75" x14ac:dyDescent="0.25">
      <c r="A1" s="111" t="s">
        <v>70</v>
      </c>
      <c r="B1" s="111"/>
      <c r="C1" s="111"/>
      <c r="D1" s="111"/>
      <c r="E1" s="111"/>
    </row>
    <row r="2" spans="1:5" ht="39" customHeight="1" x14ac:dyDescent="0.3">
      <c r="A2" s="112" t="s">
        <v>72</v>
      </c>
      <c r="B2" s="113"/>
      <c r="C2" s="113"/>
      <c r="D2" s="113"/>
      <c r="E2" s="113"/>
    </row>
    <row r="3" spans="1:5" ht="23.25" customHeight="1" x14ac:dyDescent="0.3">
      <c r="A3" s="4"/>
      <c r="B3" s="5"/>
      <c r="C3" s="5"/>
      <c r="D3" s="5"/>
      <c r="E3" s="6" t="s">
        <v>71</v>
      </c>
    </row>
    <row r="4" spans="1:5" x14ac:dyDescent="0.25">
      <c r="A4" s="114" t="s">
        <v>73</v>
      </c>
      <c r="B4" s="114" t="s">
        <v>74</v>
      </c>
      <c r="C4" s="114" t="s">
        <v>77</v>
      </c>
      <c r="D4" s="114" t="s">
        <v>75</v>
      </c>
      <c r="E4" s="116" t="s">
        <v>76</v>
      </c>
    </row>
    <row r="5" spans="1:5" ht="73.5" customHeight="1" x14ac:dyDescent="0.25">
      <c r="A5" s="115"/>
      <c r="B5" s="115"/>
      <c r="C5" s="115"/>
      <c r="D5" s="115"/>
      <c r="E5" s="116"/>
    </row>
    <row r="6" spans="1:5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</row>
    <row r="7" spans="1:5" ht="24.75" customHeight="1" x14ac:dyDescent="0.25">
      <c r="A7" s="16" t="s">
        <v>0</v>
      </c>
      <c r="B7" s="17" t="s">
        <v>78</v>
      </c>
      <c r="C7" s="18">
        <v>3339438000</v>
      </c>
      <c r="D7" s="18">
        <v>974347027.08000004</v>
      </c>
      <c r="E7" s="19">
        <f>D7/C7*100</f>
        <v>29.176976098373441</v>
      </c>
    </row>
    <row r="8" spans="1:5" ht="37.5" x14ac:dyDescent="0.25">
      <c r="A8" s="12" t="s">
        <v>1</v>
      </c>
      <c r="B8" s="13" t="s">
        <v>79</v>
      </c>
      <c r="C8" s="14">
        <v>3274492000</v>
      </c>
      <c r="D8" s="14">
        <v>950305099.37</v>
      </c>
      <c r="E8" s="15">
        <f t="shared" ref="E8:E69" si="0">D8/C8*100</f>
        <v>29.021451247094205</v>
      </c>
    </row>
    <row r="9" spans="1:5" ht="18.75" x14ac:dyDescent="0.25">
      <c r="A9" s="12" t="s">
        <v>2</v>
      </c>
      <c r="B9" s="13" t="s">
        <v>80</v>
      </c>
      <c r="C9" s="14">
        <v>2873641000</v>
      </c>
      <c r="D9" s="14">
        <v>791066587.27999997</v>
      </c>
      <c r="E9" s="15">
        <f t="shared" si="0"/>
        <v>27.528372099368013</v>
      </c>
    </row>
    <row r="10" spans="1:5" ht="37.5" x14ac:dyDescent="0.25">
      <c r="A10" s="8" t="s">
        <v>3</v>
      </c>
      <c r="B10" s="9" t="s">
        <v>81</v>
      </c>
      <c r="C10" s="10">
        <v>2034875000</v>
      </c>
      <c r="D10" s="10">
        <v>484632037.82999998</v>
      </c>
      <c r="E10" s="11">
        <f t="shared" si="0"/>
        <v>23.816305071810305</v>
      </c>
    </row>
    <row r="11" spans="1:5" ht="75" x14ac:dyDescent="0.25">
      <c r="A11" s="8" t="s">
        <v>4</v>
      </c>
      <c r="B11" s="9" t="s">
        <v>82</v>
      </c>
      <c r="C11" s="10">
        <v>644000000</v>
      </c>
      <c r="D11" s="10">
        <v>265796422.66</v>
      </c>
      <c r="E11" s="11">
        <f t="shared" si="0"/>
        <v>41.272736437888199</v>
      </c>
    </row>
    <row r="12" spans="1:5" ht="37.5" x14ac:dyDescent="0.25">
      <c r="A12" s="8" t="s">
        <v>5</v>
      </c>
      <c r="B12" s="9" t="s">
        <v>83</v>
      </c>
      <c r="C12" s="10">
        <v>147961000</v>
      </c>
      <c r="D12" s="10">
        <v>30957581.91</v>
      </c>
      <c r="E12" s="11">
        <f t="shared" si="0"/>
        <v>20.92279851447341</v>
      </c>
    </row>
    <row r="13" spans="1:5" ht="37.5" x14ac:dyDescent="0.25">
      <c r="A13" s="8" t="s">
        <v>6</v>
      </c>
      <c r="B13" s="9" t="s">
        <v>84</v>
      </c>
      <c r="C13" s="10">
        <v>46805000</v>
      </c>
      <c r="D13" s="10">
        <v>9680544.8800000008</v>
      </c>
      <c r="E13" s="11">
        <f t="shared" si="0"/>
        <v>20.682715265463091</v>
      </c>
    </row>
    <row r="14" spans="1:5" ht="31.5" customHeight="1" x14ac:dyDescent="0.25">
      <c r="A14" s="12" t="s">
        <v>7</v>
      </c>
      <c r="B14" s="13" t="s">
        <v>85</v>
      </c>
      <c r="C14" s="14">
        <v>400851000</v>
      </c>
      <c r="D14" s="14">
        <v>159238512.09</v>
      </c>
      <c r="E14" s="15">
        <f t="shared" si="0"/>
        <v>39.725112844922428</v>
      </c>
    </row>
    <row r="15" spans="1:5" ht="37.5" x14ac:dyDescent="0.25">
      <c r="A15" s="8" t="s">
        <v>8</v>
      </c>
      <c r="B15" s="9" t="s">
        <v>86</v>
      </c>
      <c r="C15" s="10">
        <v>387000</v>
      </c>
      <c r="D15" s="10">
        <v>61566.98</v>
      </c>
      <c r="E15" s="11">
        <f t="shared" si="0"/>
        <v>15.908780361757108</v>
      </c>
    </row>
    <row r="16" spans="1:5" ht="37.5" x14ac:dyDescent="0.25">
      <c r="A16" s="8" t="s">
        <v>9</v>
      </c>
      <c r="B16" s="9" t="s">
        <v>87</v>
      </c>
      <c r="C16" s="10">
        <v>98596000</v>
      </c>
      <c r="D16" s="10">
        <v>37297206.189999998</v>
      </c>
      <c r="E16" s="11">
        <f t="shared" si="0"/>
        <v>37.828315743032171</v>
      </c>
    </row>
    <row r="17" spans="1:5" ht="18.75" x14ac:dyDescent="0.25">
      <c r="A17" s="8" t="s">
        <v>10</v>
      </c>
      <c r="B17" s="9" t="s">
        <v>88</v>
      </c>
      <c r="C17" s="10">
        <v>17622000</v>
      </c>
      <c r="D17" s="10">
        <v>1964365.13</v>
      </c>
      <c r="E17" s="11">
        <f t="shared" si="0"/>
        <v>11.147231472023607</v>
      </c>
    </row>
    <row r="18" spans="1:5" ht="37.5" x14ac:dyDescent="0.25">
      <c r="A18" s="8" t="s">
        <v>11</v>
      </c>
      <c r="B18" s="9" t="s">
        <v>89</v>
      </c>
      <c r="C18" s="10">
        <v>2006000</v>
      </c>
      <c r="D18" s="10">
        <v>388044.4</v>
      </c>
      <c r="E18" s="11">
        <f t="shared" si="0"/>
        <v>19.344187437686941</v>
      </c>
    </row>
    <row r="19" spans="1:5" ht="18.75" x14ac:dyDescent="0.25">
      <c r="A19" s="8" t="s">
        <v>12</v>
      </c>
      <c r="B19" s="9" t="s">
        <v>90</v>
      </c>
      <c r="C19" s="10">
        <v>281946000</v>
      </c>
      <c r="D19" s="10">
        <v>119230069.02</v>
      </c>
      <c r="E19" s="11">
        <f t="shared" si="0"/>
        <v>42.288264071843543</v>
      </c>
    </row>
    <row r="20" spans="1:5" ht="56.25" x14ac:dyDescent="0.25">
      <c r="A20" s="8" t="s">
        <v>13</v>
      </c>
      <c r="B20" s="9" t="s">
        <v>91</v>
      </c>
      <c r="C20" s="10">
        <v>294000</v>
      </c>
      <c r="D20" s="10">
        <v>106809.7</v>
      </c>
      <c r="E20" s="11">
        <f t="shared" si="0"/>
        <v>36.329829931972789</v>
      </c>
    </row>
    <row r="21" spans="1:5" ht="56.25" x14ac:dyDescent="0.25">
      <c r="A21" s="8" t="s">
        <v>14</v>
      </c>
      <c r="B21" s="9" t="s">
        <v>92</v>
      </c>
      <c r="C21" s="10">
        <v>0</v>
      </c>
      <c r="D21" s="10">
        <v>78419.37</v>
      </c>
      <c r="E21" s="11"/>
    </row>
    <row r="22" spans="1:5" ht="37.5" x14ac:dyDescent="0.25">
      <c r="A22" s="8" t="s">
        <v>15</v>
      </c>
      <c r="B22" s="9" t="s">
        <v>93</v>
      </c>
      <c r="C22" s="10">
        <v>0</v>
      </c>
      <c r="D22" s="10">
        <v>112031.3</v>
      </c>
      <c r="E22" s="11"/>
    </row>
    <row r="23" spans="1:5" ht="28.5" customHeight="1" x14ac:dyDescent="0.25">
      <c r="A23" s="12" t="s">
        <v>16</v>
      </c>
      <c r="B23" s="13" t="s">
        <v>94</v>
      </c>
      <c r="C23" s="14">
        <v>64946000</v>
      </c>
      <c r="D23" s="14">
        <v>24041927.710000001</v>
      </c>
      <c r="E23" s="15">
        <f t="shared" si="0"/>
        <v>37.01833478582207</v>
      </c>
    </row>
    <row r="24" spans="1:5" ht="18.75" x14ac:dyDescent="0.25">
      <c r="A24" s="12" t="s">
        <v>17</v>
      </c>
      <c r="B24" s="13" t="s">
        <v>95</v>
      </c>
      <c r="C24" s="14">
        <v>53445000</v>
      </c>
      <c r="D24" s="14">
        <v>21168593.120000001</v>
      </c>
      <c r="E24" s="15">
        <f t="shared" si="0"/>
        <v>39.608182467957711</v>
      </c>
    </row>
    <row r="25" spans="1:5" ht="37.5" x14ac:dyDescent="0.25">
      <c r="A25" s="8" t="s">
        <v>18</v>
      </c>
      <c r="B25" s="9" t="s">
        <v>96</v>
      </c>
      <c r="C25" s="10">
        <v>31185000</v>
      </c>
      <c r="D25" s="10">
        <v>16433023.52</v>
      </c>
      <c r="E25" s="11">
        <f t="shared" si="0"/>
        <v>52.695281449414779</v>
      </c>
    </row>
    <row r="26" spans="1:5" ht="37.5" x14ac:dyDescent="0.25">
      <c r="A26" s="8" t="s">
        <v>19</v>
      </c>
      <c r="B26" s="9" t="s">
        <v>97</v>
      </c>
      <c r="C26" s="10">
        <v>17909000</v>
      </c>
      <c r="D26" s="10">
        <v>3408903.91</v>
      </c>
      <c r="E26" s="11">
        <f t="shared" si="0"/>
        <v>19.034585459824672</v>
      </c>
    </row>
    <row r="27" spans="1:5" ht="37.5" x14ac:dyDescent="0.25">
      <c r="A27" s="8" t="s">
        <v>20</v>
      </c>
      <c r="B27" s="9" t="s">
        <v>98</v>
      </c>
      <c r="C27" s="10">
        <v>4335000</v>
      </c>
      <c r="D27" s="10">
        <v>1316284.6399999999</v>
      </c>
      <c r="E27" s="11">
        <f t="shared" si="0"/>
        <v>30.364120876585925</v>
      </c>
    </row>
    <row r="28" spans="1:5" ht="56.25" x14ac:dyDescent="0.25">
      <c r="A28" s="8" t="s">
        <v>21</v>
      </c>
      <c r="B28" s="9" t="s">
        <v>99</v>
      </c>
      <c r="C28" s="10">
        <v>16000</v>
      </c>
      <c r="D28" s="10">
        <v>10381.049999999999</v>
      </c>
      <c r="E28" s="11">
        <f t="shared" si="0"/>
        <v>64.881562500000001</v>
      </c>
    </row>
    <row r="29" spans="1:5" ht="37.5" x14ac:dyDescent="0.25">
      <c r="A29" s="12" t="s">
        <v>22</v>
      </c>
      <c r="B29" s="13" t="s">
        <v>23</v>
      </c>
      <c r="C29" s="14">
        <v>11186000</v>
      </c>
      <c r="D29" s="14">
        <v>1979764.23</v>
      </c>
      <c r="E29" s="15">
        <f t="shared" si="0"/>
        <v>17.698589576256037</v>
      </c>
    </row>
    <row r="30" spans="1:5" ht="37.5" x14ac:dyDescent="0.25">
      <c r="A30" s="8" t="s">
        <v>24</v>
      </c>
      <c r="B30" s="9" t="s">
        <v>100</v>
      </c>
      <c r="C30" s="10">
        <v>11186000</v>
      </c>
      <c r="D30" s="10">
        <v>1979764.23</v>
      </c>
      <c r="E30" s="11">
        <f t="shared" si="0"/>
        <v>17.698589576256037</v>
      </c>
    </row>
    <row r="31" spans="1:5" ht="24" customHeight="1" x14ac:dyDescent="0.25">
      <c r="A31" s="12" t="s">
        <v>25</v>
      </c>
      <c r="B31" s="13" t="s">
        <v>101</v>
      </c>
      <c r="C31" s="14">
        <v>315000</v>
      </c>
      <c r="D31" s="14">
        <v>893570.36</v>
      </c>
      <c r="E31" s="15">
        <f t="shared" si="0"/>
        <v>283.67313015873015</v>
      </c>
    </row>
    <row r="32" spans="1:5" ht="20.25" customHeight="1" x14ac:dyDescent="0.25">
      <c r="A32" s="8" t="s">
        <v>26</v>
      </c>
      <c r="B32" s="9" t="s">
        <v>102</v>
      </c>
      <c r="C32" s="10">
        <v>315000</v>
      </c>
      <c r="D32" s="10">
        <v>893570.36</v>
      </c>
      <c r="E32" s="11">
        <f t="shared" si="0"/>
        <v>283.67313015873015</v>
      </c>
    </row>
    <row r="33" spans="1:5" ht="18.75" x14ac:dyDescent="0.25">
      <c r="A33" s="16" t="s">
        <v>27</v>
      </c>
      <c r="B33" s="17" t="s">
        <v>103</v>
      </c>
      <c r="C33" s="18">
        <v>70562000</v>
      </c>
      <c r="D33" s="18">
        <v>15062378.529999999</v>
      </c>
      <c r="E33" s="19">
        <f t="shared" si="0"/>
        <v>21.34630329355744</v>
      </c>
    </row>
    <row r="34" spans="1:5" ht="29.25" customHeight="1" x14ac:dyDescent="0.25">
      <c r="A34" s="12" t="s">
        <v>28</v>
      </c>
      <c r="B34" s="13" t="s">
        <v>104</v>
      </c>
      <c r="C34" s="14">
        <v>300000</v>
      </c>
      <c r="D34" s="14">
        <v>66685.13</v>
      </c>
      <c r="E34" s="15">
        <f t="shared" si="0"/>
        <v>22.228376666666669</v>
      </c>
    </row>
    <row r="35" spans="1:5" ht="93.75" x14ac:dyDescent="0.25">
      <c r="A35" s="12" t="s">
        <v>29</v>
      </c>
      <c r="B35" s="13" t="s">
        <v>140</v>
      </c>
      <c r="C35" s="14">
        <v>300000</v>
      </c>
      <c r="D35" s="14">
        <v>53467.13</v>
      </c>
      <c r="E35" s="15">
        <f t="shared" si="0"/>
        <v>17.822376666666663</v>
      </c>
    </row>
    <row r="36" spans="1:5" ht="37.5" x14ac:dyDescent="0.25">
      <c r="A36" s="8" t="s">
        <v>30</v>
      </c>
      <c r="B36" s="9" t="s">
        <v>105</v>
      </c>
      <c r="C36" s="10">
        <v>300000</v>
      </c>
      <c r="D36" s="10">
        <v>53467.13</v>
      </c>
      <c r="E36" s="11">
        <f t="shared" si="0"/>
        <v>17.822376666666663</v>
      </c>
    </row>
    <row r="37" spans="1:5" ht="18.75" x14ac:dyDescent="0.25">
      <c r="A37" s="12" t="s">
        <v>31</v>
      </c>
      <c r="B37" s="13" t="s">
        <v>137</v>
      </c>
      <c r="C37" s="14">
        <v>0</v>
      </c>
      <c r="D37" s="14">
        <v>13218</v>
      </c>
      <c r="E37" s="15"/>
    </row>
    <row r="38" spans="1:5" ht="75" x14ac:dyDescent="0.25">
      <c r="A38" s="8" t="s">
        <v>32</v>
      </c>
      <c r="B38" s="9" t="s">
        <v>106</v>
      </c>
      <c r="C38" s="10">
        <v>0</v>
      </c>
      <c r="D38" s="10">
        <v>13218</v>
      </c>
      <c r="E38" s="11"/>
    </row>
    <row r="39" spans="1:5" ht="37.5" x14ac:dyDescent="0.25">
      <c r="A39" s="12" t="s">
        <v>33</v>
      </c>
      <c r="B39" s="13" t="s">
        <v>107</v>
      </c>
      <c r="C39" s="14">
        <v>68752000</v>
      </c>
      <c r="D39" s="14">
        <v>14562327.59</v>
      </c>
      <c r="E39" s="15">
        <f t="shared" si="0"/>
        <v>21.180951230509656</v>
      </c>
    </row>
    <row r="40" spans="1:5" ht="18.75" x14ac:dyDescent="0.25">
      <c r="A40" s="12" t="s">
        <v>34</v>
      </c>
      <c r="B40" s="13" t="s">
        <v>108</v>
      </c>
      <c r="C40" s="14">
        <v>67542000</v>
      </c>
      <c r="D40" s="14">
        <v>14679293.029999999</v>
      </c>
      <c r="E40" s="15">
        <f t="shared" si="0"/>
        <v>21.7335776701904</v>
      </c>
    </row>
    <row r="41" spans="1:5" ht="75" x14ac:dyDescent="0.25">
      <c r="A41" s="8" t="s">
        <v>35</v>
      </c>
      <c r="B41" s="9" t="s">
        <v>109</v>
      </c>
      <c r="C41" s="10">
        <v>27000</v>
      </c>
      <c r="D41" s="10">
        <v>6240</v>
      </c>
      <c r="E41" s="11">
        <f t="shared" si="0"/>
        <v>23.111111111111111</v>
      </c>
    </row>
    <row r="42" spans="1:5" ht="56.25" x14ac:dyDescent="0.25">
      <c r="A42" s="8" t="s">
        <v>36</v>
      </c>
      <c r="B42" s="9" t="s">
        <v>110</v>
      </c>
      <c r="C42" s="10">
        <v>200000</v>
      </c>
      <c r="D42" s="10">
        <v>0</v>
      </c>
      <c r="E42" s="11">
        <f t="shared" si="0"/>
        <v>0</v>
      </c>
    </row>
    <row r="43" spans="1:5" ht="56.25" x14ac:dyDescent="0.25">
      <c r="A43" s="8" t="s">
        <v>37</v>
      </c>
      <c r="B43" s="9" t="s">
        <v>111</v>
      </c>
      <c r="C43" s="10">
        <v>150000</v>
      </c>
      <c r="D43" s="10">
        <v>0</v>
      </c>
      <c r="E43" s="11">
        <f t="shared" si="0"/>
        <v>0</v>
      </c>
    </row>
    <row r="44" spans="1:5" ht="56.25" x14ac:dyDescent="0.25">
      <c r="A44" s="8" t="s">
        <v>38</v>
      </c>
      <c r="B44" s="9" t="s">
        <v>112</v>
      </c>
      <c r="C44" s="10">
        <v>10999000</v>
      </c>
      <c r="D44" s="10">
        <v>2073437</v>
      </c>
      <c r="E44" s="11">
        <f t="shared" si="0"/>
        <v>18.851141012819348</v>
      </c>
    </row>
    <row r="45" spans="1:5" ht="56.25" x14ac:dyDescent="0.25">
      <c r="A45" s="8" t="s">
        <v>39</v>
      </c>
      <c r="B45" s="9" t="s">
        <v>113</v>
      </c>
      <c r="C45" s="10">
        <v>47996000</v>
      </c>
      <c r="D45" s="10">
        <v>10597803.630000001</v>
      </c>
      <c r="E45" s="11">
        <f t="shared" si="0"/>
        <v>22.080597612301027</v>
      </c>
    </row>
    <row r="46" spans="1:5" ht="37.5" x14ac:dyDescent="0.25">
      <c r="A46" s="8" t="s">
        <v>40</v>
      </c>
      <c r="B46" s="9" t="s">
        <v>114</v>
      </c>
      <c r="C46" s="10">
        <v>2349000</v>
      </c>
      <c r="D46" s="10">
        <v>541852.4</v>
      </c>
      <c r="E46" s="11">
        <f t="shared" si="0"/>
        <v>23.067364836100467</v>
      </c>
    </row>
    <row r="47" spans="1:5" ht="18.75" x14ac:dyDescent="0.25">
      <c r="A47" s="8" t="s">
        <v>41</v>
      </c>
      <c r="B47" s="9" t="s">
        <v>115</v>
      </c>
      <c r="C47" s="10">
        <v>13000</v>
      </c>
      <c r="D47" s="10">
        <v>2060</v>
      </c>
      <c r="E47" s="11">
        <f t="shared" si="0"/>
        <v>15.846153846153847</v>
      </c>
    </row>
    <row r="48" spans="1:5" ht="18.75" x14ac:dyDescent="0.25">
      <c r="A48" s="8" t="s">
        <v>42</v>
      </c>
      <c r="B48" s="9" t="s">
        <v>116</v>
      </c>
      <c r="C48" s="10">
        <v>2877000</v>
      </c>
      <c r="D48" s="10">
        <v>465192</v>
      </c>
      <c r="E48" s="11">
        <f t="shared" si="0"/>
        <v>16.169343065693432</v>
      </c>
    </row>
    <row r="49" spans="1:5" ht="18.75" x14ac:dyDescent="0.25">
      <c r="A49" s="8" t="s">
        <v>43</v>
      </c>
      <c r="B49" s="9" t="s">
        <v>117</v>
      </c>
      <c r="C49" s="10">
        <v>1239000</v>
      </c>
      <c r="D49" s="10">
        <v>92350</v>
      </c>
      <c r="E49" s="11">
        <f t="shared" si="0"/>
        <v>7.4535916061339789</v>
      </c>
    </row>
    <row r="50" spans="1:5" ht="18.75" x14ac:dyDescent="0.25">
      <c r="A50" s="8" t="s">
        <v>44</v>
      </c>
      <c r="B50" s="9" t="s">
        <v>118</v>
      </c>
      <c r="C50" s="10">
        <v>1692000</v>
      </c>
      <c r="D50" s="10">
        <v>900358</v>
      </c>
      <c r="E50" s="11">
        <f t="shared" si="0"/>
        <v>53.212647754137123</v>
      </c>
    </row>
    <row r="51" spans="1:5" ht="37.5" x14ac:dyDescent="0.25">
      <c r="A51" s="12" t="s">
        <v>45</v>
      </c>
      <c r="B51" s="13" t="s">
        <v>119</v>
      </c>
      <c r="C51" s="14">
        <v>1200000</v>
      </c>
      <c r="D51" s="14">
        <v>-117189.44</v>
      </c>
      <c r="E51" s="15">
        <f t="shared" si="0"/>
        <v>-9.7657866666666671</v>
      </c>
    </row>
    <row r="52" spans="1:5" ht="37.5" x14ac:dyDescent="0.25">
      <c r="A52" s="8" t="s">
        <v>46</v>
      </c>
      <c r="B52" s="9" t="s">
        <v>120</v>
      </c>
      <c r="C52" s="10">
        <v>1200000</v>
      </c>
      <c r="D52" s="10">
        <v>-117189.44</v>
      </c>
      <c r="E52" s="11">
        <f t="shared" si="0"/>
        <v>-9.7657866666666671</v>
      </c>
    </row>
    <row r="53" spans="1:5" ht="93.75" x14ac:dyDescent="0.25">
      <c r="A53" s="12" t="s">
        <v>47</v>
      </c>
      <c r="B53" s="13" t="s">
        <v>121</v>
      </c>
      <c r="C53" s="14">
        <v>10000</v>
      </c>
      <c r="D53" s="14">
        <v>224</v>
      </c>
      <c r="E53" s="15">
        <f t="shared" si="0"/>
        <v>2.2399999999999998</v>
      </c>
    </row>
    <row r="54" spans="1:5" ht="18.75" x14ac:dyDescent="0.25">
      <c r="A54" s="12" t="s">
        <v>48</v>
      </c>
      <c r="B54" s="13" t="s">
        <v>138</v>
      </c>
      <c r="C54" s="14">
        <v>1510000</v>
      </c>
      <c r="D54" s="14">
        <v>433365.81</v>
      </c>
      <c r="E54" s="15">
        <f t="shared" si="0"/>
        <v>28.699722516556292</v>
      </c>
    </row>
    <row r="55" spans="1:5" ht="18.75" x14ac:dyDescent="0.25">
      <c r="A55" s="12" t="s">
        <v>49</v>
      </c>
      <c r="B55" s="13" t="s">
        <v>137</v>
      </c>
      <c r="C55" s="14">
        <v>1510000</v>
      </c>
      <c r="D55" s="14">
        <v>433365.81</v>
      </c>
      <c r="E55" s="15">
        <f t="shared" si="0"/>
        <v>28.699722516556292</v>
      </c>
    </row>
    <row r="56" spans="1:5" ht="18.75" x14ac:dyDescent="0.25">
      <c r="A56" s="8" t="s">
        <v>50</v>
      </c>
      <c r="B56" s="9" t="s">
        <v>137</v>
      </c>
      <c r="C56" s="10">
        <v>1500000</v>
      </c>
      <c r="D56" s="10">
        <v>433365.81</v>
      </c>
      <c r="E56" s="11">
        <f t="shared" si="0"/>
        <v>28.891054</v>
      </c>
    </row>
    <row r="57" spans="1:5" ht="56.25" x14ac:dyDescent="0.25">
      <c r="A57" s="8" t="s">
        <v>51</v>
      </c>
      <c r="B57" s="9" t="s">
        <v>122</v>
      </c>
      <c r="C57" s="10">
        <v>10000</v>
      </c>
      <c r="D57" s="10">
        <v>0</v>
      </c>
      <c r="E57" s="11">
        <f t="shared" si="0"/>
        <v>0</v>
      </c>
    </row>
    <row r="58" spans="1:5" ht="27" customHeight="1" x14ac:dyDescent="0.25">
      <c r="A58" s="16" t="s">
        <v>52</v>
      </c>
      <c r="B58" s="17" t="s">
        <v>123</v>
      </c>
      <c r="C58" s="18">
        <v>100</v>
      </c>
      <c r="D58" s="18">
        <v>0</v>
      </c>
      <c r="E58" s="19">
        <f t="shared" si="0"/>
        <v>0</v>
      </c>
    </row>
    <row r="59" spans="1:5" ht="18.75" x14ac:dyDescent="0.25">
      <c r="A59" s="12" t="s">
        <v>53</v>
      </c>
      <c r="B59" s="13" t="s">
        <v>124</v>
      </c>
      <c r="C59" s="14">
        <v>100</v>
      </c>
      <c r="D59" s="14">
        <v>0</v>
      </c>
      <c r="E59" s="15">
        <f t="shared" si="0"/>
        <v>0</v>
      </c>
    </row>
    <row r="60" spans="1:5" ht="37.5" x14ac:dyDescent="0.25">
      <c r="A60" s="8" t="s">
        <v>54</v>
      </c>
      <c r="B60" s="9" t="s">
        <v>125</v>
      </c>
      <c r="C60" s="10">
        <v>100</v>
      </c>
      <c r="D60" s="10">
        <v>0</v>
      </c>
      <c r="E60" s="11">
        <f t="shared" si="0"/>
        <v>0</v>
      </c>
    </row>
    <row r="61" spans="1:5" ht="26.25" customHeight="1" x14ac:dyDescent="0.25">
      <c r="A61" s="16" t="s">
        <v>55</v>
      </c>
      <c r="B61" s="17" t="s">
        <v>126</v>
      </c>
      <c r="C61" s="18">
        <v>3410000100</v>
      </c>
      <c r="D61" s="18">
        <v>989409405.61000001</v>
      </c>
      <c r="E61" s="19">
        <f t="shared" si="0"/>
        <v>29.014937730060474</v>
      </c>
    </row>
    <row r="62" spans="1:5" ht="18.75" x14ac:dyDescent="0.25">
      <c r="A62" s="12" t="s">
        <v>56</v>
      </c>
      <c r="B62" s="13" t="s">
        <v>127</v>
      </c>
      <c r="C62" s="14">
        <v>199425500</v>
      </c>
      <c r="D62" s="14">
        <v>49856400</v>
      </c>
      <c r="E62" s="15">
        <f t="shared" si="0"/>
        <v>25.000012536009685</v>
      </c>
    </row>
    <row r="63" spans="1:5" ht="56.25" x14ac:dyDescent="0.25">
      <c r="A63" s="8" t="s">
        <v>57</v>
      </c>
      <c r="B63" s="9" t="s">
        <v>128</v>
      </c>
      <c r="C63" s="10">
        <v>143767600</v>
      </c>
      <c r="D63" s="10">
        <v>35941800</v>
      </c>
      <c r="E63" s="11">
        <f t="shared" si="0"/>
        <v>24.999930443298769</v>
      </c>
    </row>
    <row r="64" spans="1:5" ht="93.75" x14ac:dyDescent="0.25">
      <c r="A64" s="8" t="s">
        <v>58</v>
      </c>
      <c r="B64" s="9" t="s">
        <v>141</v>
      </c>
      <c r="C64" s="10">
        <v>55657900</v>
      </c>
      <c r="D64" s="10">
        <v>13914600</v>
      </c>
      <c r="E64" s="11">
        <f t="shared" si="0"/>
        <v>25.000224586267176</v>
      </c>
    </row>
    <row r="65" spans="1:5" ht="18.75" x14ac:dyDescent="0.25">
      <c r="A65" s="12" t="s">
        <v>59</v>
      </c>
      <c r="B65" s="13" t="s">
        <v>129</v>
      </c>
      <c r="C65" s="14">
        <v>438674800</v>
      </c>
      <c r="D65" s="14">
        <v>107804000</v>
      </c>
      <c r="E65" s="15">
        <f t="shared" si="0"/>
        <v>24.574924294716723</v>
      </c>
    </row>
    <row r="66" spans="1:5" ht="37.5" x14ac:dyDescent="0.25">
      <c r="A66" s="8" t="s">
        <v>60</v>
      </c>
      <c r="B66" s="9" t="s">
        <v>130</v>
      </c>
      <c r="C66" s="10">
        <v>89106400</v>
      </c>
      <c r="D66" s="10">
        <v>26801700</v>
      </c>
      <c r="E66" s="11">
        <f t="shared" si="0"/>
        <v>30.078310873293052</v>
      </c>
    </row>
    <row r="67" spans="1:5" ht="18.75" x14ac:dyDescent="0.25">
      <c r="A67" s="8" t="s">
        <v>61</v>
      </c>
      <c r="B67" s="9" t="s">
        <v>131</v>
      </c>
      <c r="C67" s="10">
        <v>322149500</v>
      </c>
      <c r="D67" s="10">
        <v>75541400</v>
      </c>
      <c r="E67" s="11">
        <f t="shared" si="0"/>
        <v>23.449174994839353</v>
      </c>
    </row>
    <row r="68" spans="1:5" ht="37.5" x14ac:dyDescent="0.25">
      <c r="A68" s="8" t="s">
        <v>62</v>
      </c>
      <c r="B68" s="9" t="s">
        <v>132</v>
      </c>
      <c r="C68" s="10">
        <v>21843600</v>
      </c>
      <c r="D68" s="10">
        <v>5460900</v>
      </c>
      <c r="E68" s="11">
        <f t="shared" si="0"/>
        <v>25</v>
      </c>
    </row>
    <row r="69" spans="1:5" ht="56.25" x14ac:dyDescent="0.25">
      <c r="A69" s="8" t="s">
        <v>63</v>
      </c>
      <c r="B69" s="9" t="s">
        <v>133</v>
      </c>
      <c r="C69" s="10">
        <v>5575300</v>
      </c>
      <c r="D69" s="10">
        <v>0</v>
      </c>
      <c r="E69" s="11">
        <f t="shared" si="0"/>
        <v>0</v>
      </c>
    </row>
    <row r="70" spans="1:5" ht="37.5" x14ac:dyDescent="0.25">
      <c r="A70" s="16" t="s">
        <v>64</v>
      </c>
      <c r="B70" s="17" t="s">
        <v>134</v>
      </c>
      <c r="C70" s="18">
        <v>4048100400</v>
      </c>
      <c r="D70" s="18">
        <v>1147069805.6099999</v>
      </c>
      <c r="E70" s="19">
        <f t="shared" ref="E70:E74" si="1">D70/C70*100</f>
        <v>28.336001883994772</v>
      </c>
    </row>
    <row r="71" spans="1:5" ht="18.75" x14ac:dyDescent="0.25">
      <c r="A71" s="12" t="s">
        <v>65</v>
      </c>
      <c r="B71" s="13" t="s">
        <v>135</v>
      </c>
      <c r="C71" s="14">
        <v>11480900</v>
      </c>
      <c r="D71" s="14">
        <v>5120100</v>
      </c>
      <c r="E71" s="15">
        <f t="shared" si="1"/>
        <v>44.596677960787048</v>
      </c>
    </row>
    <row r="72" spans="1:5" ht="56.25" x14ac:dyDescent="0.25">
      <c r="A72" s="8" t="s">
        <v>66</v>
      </c>
      <c r="B72" s="9" t="s">
        <v>136</v>
      </c>
      <c r="C72" s="10">
        <v>8480900</v>
      </c>
      <c r="D72" s="10">
        <v>2120100</v>
      </c>
      <c r="E72" s="11">
        <f t="shared" si="1"/>
        <v>24.998526099824311</v>
      </c>
    </row>
    <row r="73" spans="1:5" ht="22.5" customHeight="1" x14ac:dyDescent="0.25">
      <c r="A73" s="8" t="s">
        <v>67</v>
      </c>
      <c r="B73" s="9" t="s">
        <v>139</v>
      </c>
      <c r="C73" s="10">
        <v>3000000</v>
      </c>
      <c r="D73" s="10">
        <v>3000000</v>
      </c>
      <c r="E73" s="11">
        <f t="shared" si="1"/>
        <v>100</v>
      </c>
    </row>
    <row r="74" spans="1:5" ht="27.75" customHeight="1" x14ac:dyDescent="0.25">
      <c r="A74" s="16" t="s">
        <v>68</v>
      </c>
      <c r="B74" s="17" t="s">
        <v>69</v>
      </c>
      <c r="C74" s="18">
        <v>4059581300</v>
      </c>
      <c r="D74" s="18">
        <v>1152189905.6099999</v>
      </c>
      <c r="E74" s="19">
        <f t="shared" si="1"/>
        <v>28.381988694499107</v>
      </c>
    </row>
  </sheetData>
  <mergeCells count="7">
    <mergeCell ref="A1:E1"/>
    <mergeCell ref="A2:E2"/>
    <mergeCell ref="A4:A5"/>
    <mergeCell ref="B4:B5"/>
    <mergeCell ref="C4:C5"/>
    <mergeCell ref="D4:D5"/>
    <mergeCell ref="E4:E5"/>
  </mergeCells>
  <pageMargins left="0.78740157480314965" right="0.39370078740157483" top="0.78740157480314965" bottom="0.78740157480314965" header="0.31496062992125984" footer="0.31496062992125984"/>
  <pageSetup paperSize="9" scale="52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opLeftCell="A25" workbookViewId="0">
      <selection activeCell="K7" sqref="K7"/>
    </sheetView>
  </sheetViews>
  <sheetFormatPr defaultRowHeight="15" x14ac:dyDescent="0.25"/>
  <cols>
    <col min="1" max="1" width="18.5703125" style="7" customWidth="1"/>
    <col min="2" max="2" width="57.140625" style="1" customWidth="1"/>
    <col min="3" max="3" width="19.42578125" style="2" customWidth="1"/>
    <col min="4" max="4" width="19.7109375" style="2" customWidth="1"/>
    <col min="5" max="5" width="20.5703125" style="2" customWidth="1"/>
    <col min="6" max="6" width="19" customWidth="1"/>
    <col min="7" max="7" width="21.28515625" customWidth="1"/>
  </cols>
  <sheetData>
    <row r="1" spans="1:7" ht="15.75" x14ac:dyDescent="0.25">
      <c r="A1" s="111" t="s">
        <v>142</v>
      </c>
      <c r="B1" s="111"/>
      <c r="C1" s="111"/>
      <c r="D1" s="111"/>
      <c r="E1" s="111"/>
      <c r="F1" s="111"/>
      <c r="G1" s="111"/>
    </row>
    <row r="2" spans="1:7" ht="51" customHeight="1" x14ac:dyDescent="0.3">
      <c r="A2" s="112" t="s">
        <v>143</v>
      </c>
      <c r="B2" s="112"/>
      <c r="C2" s="112"/>
      <c r="D2" s="112"/>
      <c r="E2" s="112"/>
      <c r="F2" s="112"/>
      <c r="G2" s="112"/>
    </row>
    <row r="3" spans="1:7" ht="15.75" x14ac:dyDescent="0.25">
      <c r="A3" s="21"/>
      <c r="B3" s="21"/>
      <c r="C3" s="21"/>
      <c r="D3" s="22"/>
      <c r="E3" s="23"/>
      <c r="F3" s="23"/>
      <c r="G3" s="24" t="s">
        <v>71</v>
      </c>
    </row>
    <row r="4" spans="1:7" ht="38.25" customHeight="1" x14ac:dyDescent="0.25">
      <c r="A4" s="117" t="s">
        <v>73</v>
      </c>
      <c r="B4" s="117" t="s">
        <v>74</v>
      </c>
      <c r="C4" s="114" t="s">
        <v>77</v>
      </c>
      <c r="D4" s="118" t="s">
        <v>144</v>
      </c>
      <c r="E4" s="114" t="s">
        <v>75</v>
      </c>
      <c r="F4" s="120" t="s">
        <v>145</v>
      </c>
      <c r="G4" s="121"/>
    </row>
    <row r="5" spans="1:7" ht="93.75" customHeight="1" x14ac:dyDescent="0.25">
      <c r="A5" s="117"/>
      <c r="B5" s="117"/>
      <c r="C5" s="115"/>
      <c r="D5" s="119"/>
      <c r="E5" s="115"/>
      <c r="F5" s="25" t="s">
        <v>146</v>
      </c>
      <c r="G5" s="26" t="s">
        <v>147</v>
      </c>
    </row>
    <row r="6" spans="1:7" x14ac:dyDescent="0.25">
      <c r="A6" s="27">
        <v>1</v>
      </c>
      <c r="B6" s="27">
        <v>2</v>
      </c>
      <c r="C6" s="27">
        <v>3</v>
      </c>
      <c r="D6" s="28">
        <v>4</v>
      </c>
      <c r="E6" s="27">
        <v>5</v>
      </c>
      <c r="F6" s="27">
        <v>6</v>
      </c>
      <c r="G6" s="28">
        <v>7</v>
      </c>
    </row>
    <row r="7" spans="1:7" ht="27.75" customHeight="1" x14ac:dyDescent="0.25">
      <c r="A7" s="16" t="s">
        <v>0</v>
      </c>
      <c r="B7" s="17" t="s">
        <v>78</v>
      </c>
      <c r="C7" s="18">
        <v>33200000</v>
      </c>
      <c r="D7" s="18">
        <v>0</v>
      </c>
      <c r="E7" s="18">
        <v>10167169.59</v>
      </c>
      <c r="F7" s="19">
        <f>E7/C7*100</f>
        <v>30.624004789156629</v>
      </c>
      <c r="G7" s="19"/>
    </row>
    <row r="8" spans="1:7" ht="18.75" x14ac:dyDescent="0.25">
      <c r="A8" s="12" t="s">
        <v>148</v>
      </c>
      <c r="B8" s="13" t="s">
        <v>149</v>
      </c>
      <c r="C8" s="14">
        <v>33200000</v>
      </c>
      <c r="D8" s="14">
        <v>0</v>
      </c>
      <c r="E8" s="14">
        <v>10167169.59</v>
      </c>
      <c r="F8" s="15">
        <f t="shared" ref="F8:F34" si="0">E8/C8*100</f>
        <v>30.624004789156629</v>
      </c>
      <c r="G8" s="15"/>
    </row>
    <row r="9" spans="1:7" ht="18.75" x14ac:dyDescent="0.25">
      <c r="A9" s="12" t="s">
        <v>150</v>
      </c>
      <c r="B9" s="13" t="s">
        <v>151</v>
      </c>
      <c r="C9" s="14">
        <v>33200000</v>
      </c>
      <c r="D9" s="14">
        <v>0</v>
      </c>
      <c r="E9" s="14">
        <v>10167169.59</v>
      </c>
      <c r="F9" s="15">
        <f t="shared" si="0"/>
        <v>30.624004789156629</v>
      </c>
      <c r="G9" s="15"/>
    </row>
    <row r="10" spans="1:7" ht="93.75" x14ac:dyDescent="0.25">
      <c r="A10" s="8" t="s">
        <v>152</v>
      </c>
      <c r="B10" s="9" t="s">
        <v>153</v>
      </c>
      <c r="C10" s="10">
        <v>24000000</v>
      </c>
      <c r="D10" s="10">
        <v>0</v>
      </c>
      <c r="E10" s="10">
        <v>7407566.5099999998</v>
      </c>
      <c r="F10" s="11">
        <f t="shared" si="0"/>
        <v>30.864860458333332</v>
      </c>
      <c r="G10" s="11"/>
    </row>
    <row r="11" spans="1:7" ht="37.5" x14ac:dyDescent="0.25">
      <c r="A11" s="8" t="s">
        <v>154</v>
      </c>
      <c r="B11" s="9" t="s">
        <v>155</v>
      </c>
      <c r="C11" s="10">
        <v>2200000</v>
      </c>
      <c r="D11" s="10">
        <v>0</v>
      </c>
      <c r="E11" s="10">
        <v>583256.96</v>
      </c>
      <c r="F11" s="11">
        <f t="shared" si="0"/>
        <v>26.511679999999998</v>
      </c>
      <c r="G11" s="11"/>
    </row>
    <row r="12" spans="1:7" ht="75" x14ac:dyDescent="0.25">
      <c r="A12" s="8" t="s">
        <v>156</v>
      </c>
      <c r="B12" s="9" t="s">
        <v>157</v>
      </c>
      <c r="C12" s="10">
        <v>7000000</v>
      </c>
      <c r="D12" s="10">
        <v>0</v>
      </c>
      <c r="E12" s="10">
        <v>2176346.12</v>
      </c>
      <c r="F12" s="11">
        <f t="shared" si="0"/>
        <v>31.090658857142863</v>
      </c>
      <c r="G12" s="11"/>
    </row>
    <row r="13" spans="1:7" ht="18.75" x14ac:dyDescent="0.25">
      <c r="A13" s="16" t="s">
        <v>27</v>
      </c>
      <c r="B13" s="17" t="s">
        <v>103</v>
      </c>
      <c r="C13" s="18">
        <v>133895923</v>
      </c>
      <c r="D13" s="18">
        <v>158180187.53</v>
      </c>
      <c r="E13" s="18">
        <v>64784557.350000001</v>
      </c>
      <c r="F13" s="19">
        <f t="shared" si="0"/>
        <v>48.384264358818449</v>
      </c>
      <c r="G13" s="19">
        <f t="shared" ref="G13:G34" si="1">E13/D13*100</f>
        <v>40.956176852245257</v>
      </c>
    </row>
    <row r="14" spans="1:7" ht="37.5" x14ac:dyDescent="0.25">
      <c r="A14" s="12" t="s">
        <v>28</v>
      </c>
      <c r="B14" s="13" t="s">
        <v>104</v>
      </c>
      <c r="C14" s="14">
        <v>3000000</v>
      </c>
      <c r="D14" s="14">
        <v>0</v>
      </c>
      <c r="E14" s="14">
        <v>327824.78999999998</v>
      </c>
      <c r="F14" s="15">
        <f t="shared" si="0"/>
        <v>10.927492999999998</v>
      </c>
      <c r="G14" s="15"/>
    </row>
    <row r="15" spans="1:7" ht="56.25" x14ac:dyDescent="0.25">
      <c r="A15" s="8" t="s">
        <v>158</v>
      </c>
      <c r="B15" s="9" t="s">
        <v>159</v>
      </c>
      <c r="C15" s="10">
        <v>3000000</v>
      </c>
      <c r="D15" s="10">
        <v>0</v>
      </c>
      <c r="E15" s="10">
        <v>327824.78999999998</v>
      </c>
      <c r="F15" s="11">
        <f t="shared" si="0"/>
        <v>10.927492999999998</v>
      </c>
      <c r="G15" s="11"/>
    </row>
    <row r="16" spans="1:7" ht="18.75" x14ac:dyDescent="0.25">
      <c r="A16" s="12" t="s">
        <v>48</v>
      </c>
      <c r="B16" s="13" t="s">
        <v>138</v>
      </c>
      <c r="C16" s="14">
        <v>500000</v>
      </c>
      <c r="D16" s="14">
        <v>0</v>
      </c>
      <c r="E16" s="14">
        <v>281292.27</v>
      </c>
      <c r="F16" s="15">
        <f t="shared" si="0"/>
        <v>56.258454</v>
      </c>
      <c r="G16" s="15"/>
    </row>
    <row r="17" spans="1:7" ht="18.75" x14ac:dyDescent="0.25">
      <c r="A17" s="12" t="s">
        <v>49</v>
      </c>
      <c r="B17" s="13" t="s">
        <v>137</v>
      </c>
      <c r="C17" s="14">
        <v>500000</v>
      </c>
      <c r="D17" s="14">
        <v>0</v>
      </c>
      <c r="E17" s="14">
        <v>279415.46999999997</v>
      </c>
      <c r="F17" s="15">
        <f t="shared" si="0"/>
        <v>55.883094</v>
      </c>
      <c r="G17" s="15"/>
    </row>
    <row r="18" spans="1:7" ht="75" x14ac:dyDescent="0.25">
      <c r="A18" s="8" t="s">
        <v>160</v>
      </c>
      <c r="B18" s="9" t="s">
        <v>161</v>
      </c>
      <c r="C18" s="10">
        <v>500000</v>
      </c>
      <c r="D18" s="10">
        <v>0</v>
      </c>
      <c r="E18" s="10">
        <v>279415.46999999997</v>
      </c>
      <c r="F18" s="11">
        <f t="shared" si="0"/>
        <v>55.883094</v>
      </c>
      <c r="G18" s="11"/>
    </row>
    <row r="19" spans="1:7" ht="37.5" x14ac:dyDescent="0.25">
      <c r="A19" s="12" t="s">
        <v>162</v>
      </c>
      <c r="B19" s="13" t="s">
        <v>163</v>
      </c>
      <c r="C19" s="14">
        <v>0</v>
      </c>
      <c r="D19" s="14">
        <v>0</v>
      </c>
      <c r="E19" s="14">
        <v>1876.8</v>
      </c>
      <c r="F19" s="15"/>
      <c r="G19" s="15"/>
    </row>
    <row r="20" spans="1:7" ht="93.75" x14ac:dyDescent="0.25">
      <c r="A20" s="8" t="s">
        <v>164</v>
      </c>
      <c r="B20" s="9" t="s">
        <v>165</v>
      </c>
      <c r="C20" s="10">
        <v>0</v>
      </c>
      <c r="D20" s="10">
        <v>0</v>
      </c>
      <c r="E20" s="10">
        <v>1876.8</v>
      </c>
      <c r="F20" s="11"/>
      <c r="G20" s="11"/>
    </row>
    <row r="21" spans="1:7" ht="20.25" customHeight="1" x14ac:dyDescent="0.25">
      <c r="A21" s="12" t="s">
        <v>166</v>
      </c>
      <c r="B21" s="13" t="s">
        <v>167</v>
      </c>
      <c r="C21" s="14">
        <v>130395923</v>
      </c>
      <c r="D21" s="14">
        <v>158180187.53</v>
      </c>
      <c r="E21" s="14">
        <v>64175440.289999999</v>
      </c>
      <c r="F21" s="15">
        <f t="shared" si="0"/>
        <v>49.21583345055965</v>
      </c>
      <c r="G21" s="15">
        <f t="shared" si="1"/>
        <v>40.571098879136599</v>
      </c>
    </row>
    <row r="22" spans="1:7" ht="56.25" x14ac:dyDescent="0.25">
      <c r="A22" s="12" t="s">
        <v>168</v>
      </c>
      <c r="B22" s="13" t="s">
        <v>169</v>
      </c>
      <c r="C22" s="14">
        <v>94887618</v>
      </c>
      <c r="D22" s="14">
        <v>95042088.599999994</v>
      </c>
      <c r="E22" s="14">
        <v>24885303.66</v>
      </c>
      <c r="F22" s="15">
        <f t="shared" si="0"/>
        <v>26.226081109971588</v>
      </c>
      <c r="G22" s="15">
        <f t="shared" si="1"/>
        <v>26.183456220889489</v>
      </c>
    </row>
    <row r="23" spans="1:7" ht="37.5" x14ac:dyDescent="0.25">
      <c r="A23" s="8" t="s">
        <v>170</v>
      </c>
      <c r="B23" s="9" t="s">
        <v>171</v>
      </c>
      <c r="C23" s="10">
        <v>52045150</v>
      </c>
      <c r="D23" s="10">
        <v>52109125.600000001</v>
      </c>
      <c r="E23" s="10">
        <v>14015998.039999999</v>
      </c>
      <c r="F23" s="11">
        <f t="shared" si="0"/>
        <v>26.930459495265168</v>
      </c>
      <c r="G23" s="11">
        <f t="shared" si="1"/>
        <v>26.89739633627627</v>
      </c>
    </row>
    <row r="24" spans="1:7" ht="37.5" x14ac:dyDescent="0.25">
      <c r="A24" s="8" t="s">
        <v>172</v>
      </c>
      <c r="B24" s="9" t="s">
        <v>173</v>
      </c>
      <c r="C24" s="10">
        <v>42345784</v>
      </c>
      <c r="D24" s="10">
        <v>42433704</v>
      </c>
      <c r="E24" s="10">
        <v>10724053.67</v>
      </c>
      <c r="F24" s="11">
        <f t="shared" si="0"/>
        <v>25.324961913563815</v>
      </c>
      <c r="G24" s="11">
        <f t="shared" si="1"/>
        <v>25.272490164893451</v>
      </c>
    </row>
    <row r="25" spans="1:7" ht="75" x14ac:dyDescent="0.25">
      <c r="A25" s="8" t="s">
        <v>174</v>
      </c>
      <c r="B25" s="9" t="s">
        <v>175</v>
      </c>
      <c r="C25" s="10">
        <v>426384</v>
      </c>
      <c r="D25" s="10">
        <v>402689</v>
      </c>
      <c r="E25" s="10">
        <v>142873.95000000001</v>
      </c>
      <c r="F25" s="11">
        <f t="shared" si="0"/>
        <v>33.50828126758978</v>
      </c>
      <c r="G25" s="11">
        <f t="shared" si="1"/>
        <v>35.479973378959947</v>
      </c>
    </row>
    <row r="26" spans="1:7" ht="56.25" x14ac:dyDescent="0.25">
      <c r="A26" s="8" t="s">
        <v>176</v>
      </c>
      <c r="B26" s="9" t="s">
        <v>177</v>
      </c>
      <c r="C26" s="10">
        <v>70300</v>
      </c>
      <c r="D26" s="10">
        <v>96570</v>
      </c>
      <c r="E26" s="10">
        <v>2378</v>
      </c>
      <c r="F26" s="11">
        <f t="shared" si="0"/>
        <v>3.382645803698435</v>
      </c>
      <c r="G26" s="11">
        <f t="shared" si="1"/>
        <v>2.4624624624624625</v>
      </c>
    </row>
    <row r="27" spans="1:7" ht="37.5" x14ac:dyDescent="0.25">
      <c r="A27" s="12" t="s">
        <v>178</v>
      </c>
      <c r="B27" s="13" t="s">
        <v>179</v>
      </c>
      <c r="C27" s="14">
        <v>35508305</v>
      </c>
      <c r="D27" s="14">
        <v>63138098.93</v>
      </c>
      <c r="E27" s="14">
        <v>39290136.630000003</v>
      </c>
      <c r="F27" s="15">
        <f t="shared" si="0"/>
        <v>110.65055521518137</v>
      </c>
      <c r="G27" s="15">
        <f t="shared" si="1"/>
        <v>62.228887622290031</v>
      </c>
    </row>
    <row r="28" spans="1:7" ht="18.75" x14ac:dyDescent="0.25">
      <c r="A28" s="8" t="s">
        <v>180</v>
      </c>
      <c r="B28" s="9" t="s">
        <v>181</v>
      </c>
      <c r="C28" s="10">
        <v>0</v>
      </c>
      <c r="D28" s="10">
        <v>13477168.52</v>
      </c>
      <c r="E28" s="10">
        <v>14310647.5</v>
      </c>
      <c r="F28" s="11"/>
      <c r="G28" s="11">
        <f t="shared" si="1"/>
        <v>106.18437751789722</v>
      </c>
    </row>
    <row r="29" spans="1:7" ht="168.75" x14ac:dyDescent="0.25">
      <c r="A29" s="8" t="s">
        <v>182</v>
      </c>
      <c r="B29" s="9" t="s">
        <v>183</v>
      </c>
      <c r="C29" s="10">
        <v>35508305</v>
      </c>
      <c r="D29" s="10">
        <v>49660930.409999996</v>
      </c>
      <c r="E29" s="10">
        <v>24979489.129999999</v>
      </c>
      <c r="F29" s="11">
        <f t="shared" si="0"/>
        <v>70.348300573626361</v>
      </c>
      <c r="G29" s="11">
        <f t="shared" si="1"/>
        <v>50.30008282923751</v>
      </c>
    </row>
    <row r="30" spans="1:7" ht="37.5" x14ac:dyDescent="0.25">
      <c r="A30" s="16" t="s">
        <v>55</v>
      </c>
      <c r="B30" s="17" t="s">
        <v>126</v>
      </c>
      <c r="C30" s="18">
        <v>167095923</v>
      </c>
      <c r="D30" s="18">
        <v>158180187.53</v>
      </c>
      <c r="E30" s="18">
        <v>74951726.939999998</v>
      </c>
      <c r="F30" s="19">
        <f t="shared" si="0"/>
        <v>44.855509095814384</v>
      </c>
      <c r="G30" s="19">
        <f t="shared" si="1"/>
        <v>47.38376411760472</v>
      </c>
    </row>
    <row r="31" spans="1:7" ht="24.75" customHeight="1" x14ac:dyDescent="0.25">
      <c r="A31" s="12" t="s">
        <v>59</v>
      </c>
      <c r="B31" s="13" t="s">
        <v>129</v>
      </c>
      <c r="C31" s="14">
        <v>774048700</v>
      </c>
      <c r="D31" s="14">
        <v>0</v>
      </c>
      <c r="E31" s="14">
        <v>175706900</v>
      </c>
      <c r="F31" s="15">
        <f t="shared" si="0"/>
        <v>22.699721606663768</v>
      </c>
      <c r="G31" s="15"/>
    </row>
    <row r="32" spans="1:7" ht="131.25" x14ac:dyDescent="0.25">
      <c r="A32" s="8" t="s">
        <v>184</v>
      </c>
      <c r="B32" s="9" t="s">
        <v>185</v>
      </c>
      <c r="C32" s="10">
        <v>774048700</v>
      </c>
      <c r="D32" s="10">
        <v>0</v>
      </c>
      <c r="E32" s="10">
        <v>175706900</v>
      </c>
      <c r="F32" s="11">
        <f t="shared" si="0"/>
        <v>22.699721606663768</v>
      </c>
      <c r="G32" s="11"/>
    </row>
    <row r="33" spans="1:7" ht="56.25" x14ac:dyDescent="0.25">
      <c r="A33" s="16" t="s">
        <v>64</v>
      </c>
      <c r="B33" s="17" t="s">
        <v>134</v>
      </c>
      <c r="C33" s="18">
        <v>941144623</v>
      </c>
      <c r="D33" s="18">
        <v>158180187.53</v>
      </c>
      <c r="E33" s="18">
        <v>250658626.94</v>
      </c>
      <c r="F33" s="19">
        <f t="shared" si="0"/>
        <v>26.633380334363338</v>
      </c>
      <c r="G33" s="19">
        <f t="shared" si="1"/>
        <v>158.46398392495317</v>
      </c>
    </row>
    <row r="34" spans="1:7" ht="18.75" x14ac:dyDescent="0.25">
      <c r="A34" s="16" t="s">
        <v>68</v>
      </c>
      <c r="B34" s="17" t="s">
        <v>69</v>
      </c>
      <c r="C34" s="18">
        <v>941144623</v>
      </c>
      <c r="D34" s="18">
        <v>158180187.53</v>
      </c>
      <c r="E34" s="18">
        <v>250658626.94</v>
      </c>
      <c r="F34" s="19">
        <f t="shared" si="0"/>
        <v>26.633380334363338</v>
      </c>
      <c r="G34" s="19">
        <f t="shared" si="1"/>
        <v>158.46398392495317</v>
      </c>
    </row>
    <row r="35" spans="1:7" x14ac:dyDescent="0.25">
      <c r="F35" s="29"/>
    </row>
    <row r="36" spans="1:7" x14ac:dyDescent="0.25">
      <c r="F36" s="29"/>
    </row>
  </sheetData>
  <mergeCells count="8">
    <mergeCell ref="A1:G1"/>
    <mergeCell ref="A2:G2"/>
    <mergeCell ref="A4:A5"/>
    <mergeCell ref="B4:B5"/>
    <mergeCell ref="C4:C5"/>
    <mergeCell ref="D4:D5"/>
    <mergeCell ref="E4:E5"/>
    <mergeCell ref="F4:G4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51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"/>
  <sheetViews>
    <sheetView tabSelected="1" topLeftCell="A47" zoomScale="112" zoomScaleNormal="112" workbookViewId="0">
      <selection activeCell="C51" sqref="C51"/>
    </sheetView>
  </sheetViews>
  <sheetFormatPr defaultRowHeight="15" x14ac:dyDescent="0.25"/>
  <cols>
    <col min="1" max="1" width="18.5703125" style="7" customWidth="1"/>
    <col min="2" max="2" width="18.85546875" style="7" customWidth="1"/>
    <col min="3" max="3" width="54" style="1" customWidth="1"/>
    <col min="4" max="4" width="22.42578125" style="2" customWidth="1"/>
    <col min="5" max="5" width="22.140625" style="2" customWidth="1"/>
    <col min="6" max="6" width="20.7109375" style="2" customWidth="1"/>
    <col min="7" max="7" width="17.85546875" customWidth="1"/>
    <col min="8" max="8" width="18.28515625" customWidth="1"/>
  </cols>
  <sheetData>
    <row r="1" spans="1:10" x14ac:dyDescent="0.25">
      <c r="A1" s="30"/>
      <c r="B1" s="31"/>
      <c r="C1"/>
      <c r="D1"/>
      <c r="E1"/>
      <c r="F1" s="21"/>
      <c r="G1" s="21"/>
      <c r="H1" s="32" t="s">
        <v>186</v>
      </c>
    </row>
    <row r="2" spans="1:10" ht="43.5" customHeight="1" x14ac:dyDescent="0.3">
      <c r="A2" s="122" t="s">
        <v>187</v>
      </c>
      <c r="B2" s="123"/>
      <c r="C2" s="123"/>
      <c r="D2" s="123"/>
      <c r="E2" s="123"/>
      <c r="F2" s="123"/>
      <c r="G2" s="123"/>
      <c r="H2" s="123"/>
    </row>
    <row r="3" spans="1:10" x14ac:dyDescent="0.25">
      <c r="A3" s="33"/>
      <c r="B3" s="33"/>
      <c r="C3" s="33"/>
      <c r="D3" s="21"/>
      <c r="E3" s="21"/>
      <c r="F3" s="21"/>
      <c r="G3" s="21"/>
      <c r="H3" s="21"/>
    </row>
    <row r="4" spans="1:10" ht="15.75" x14ac:dyDescent="0.25">
      <c r="A4" s="33"/>
      <c r="B4" s="33"/>
      <c r="C4" s="33"/>
      <c r="D4" s="21"/>
      <c r="E4" s="21"/>
      <c r="F4" s="21"/>
      <c r="G4" s="21"/>
      <c r="H4" s="34" t="s">
        <v>71</v>
      </c>
    </row>
    <row r="5" spans="1:10" ht="39.75" customHeight="1" x14ac:dyDescent="0.25">
      <c r="A5" s="124" t="s">
        <v>188</v>
      </c>
      <c r="B5" s="124"/>
      <c r="C5" s="114" t="s">
        <v>74</v>
      </c>
      <c r="D5" s="114" t="s">
        <v>77</v>
      </c>
      <c r="E5" s="114" t="s">
        <v>144</v>
      </c>
      <c r="F5" s="114" t="s">
        <v>75</v>
      </c>
      <c r="G5" s="120" t="s">
        <v>145</v>
      </c>
      <c r="H5" s="121"/>
    </row>
    <row r="6" spans="1:10" ht="151.5" customHeight="1" x14ac:dyDescent="0.25">
      <c r="A6" s="35" t="s">
        <v>189</v>
      </c>
      <c r="B6" s="35" t="s">
        <v>190</v>
      </c>
      <c r="C6" s="115"/>
      <c r="D6" s="115"/>
      <c r="E6" s="115"/>
      <c r="F6" s="115"/>
      <c r="G6" s="25" t="s">
        <v>146</v>
      </c>
      <c r="H6" s="25" t="s">
        <v>147</v>
      </c>
    </row>
    <row r="7" spans="1:10" ht="15.75" x14ac:dyDescent="0.25">
      <c r="A7" s="36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7">
        <v>7</v>
      </c>
      <c r="H7" s="37">
        <v>8</v>
      </c>
    </row>
    <row r="8" spans="1:10" ht="18.75" x14ac:dyDescent="0.25">
      <c r="A8" s="16" t="s">
        <v>191</v>
      </c>
      <c r="B8" s="16"/>
      <c r="C8" s="17" t="s">
        <v>192</v>
      </c>
      <c r="D8" s="18">
        <v>86023171</v>
      </c>
      <c r="E8" s="18">
        <v>86023171</v>
      </c>
      <c r="F8" s="18">
        <v>14892349.25</v>
      </c>
      <c r="G8" s="38">
        <f>F8/D8*100</f>
        <v>17.312020792630396</v>
      </c>
      <c r="H8" s="38">
        <f>F8/E8*100</f>
        <v>17.312020792630396</v>
      </c>
      <c r="J8" s="29"/>
    </row>
    <row r="9" spans="1:10" ht="93.75" x14ac:dyDescent="0.25">
      <c r="A9" s="8" t="s">
        <v>193</v>
      </c>
      <c r="B9" s="8" t="s">
        <v>194</v>
      </c>
      <c r="C9" s="9" t="s">
        <v>195</v>
      </c>
      <c r="D9" s="10">
        <v>75117771</v>
      </c>
      <c r="E9" s="10">
        <v>75117771</v>
      </c>
      <c r="F9" s="10">
        <v>14106293.65</v>
      </c>
      <c r="G9" s="39">
        <f t="shared" ref="G9:G72" si="0">F9/D9*100</f>
        <v>18.778903396907236</v>
      </c>
      <c r="H9" s="39">
        <f t="shared" ref="H9:H72" si="1">F9/E9*100</f>
        <v>18.778903396907236</v>
      </c>
    </row>
    <row r="10" spans="1:10" ht="37.5" x14ac:dyDescent="0.25">
      <c r="A10" s="8" t="s">
        <v>196</v>
      </c>
      <c r="B10" s="8" t="s">
        <v>197</v>
      </c>
      <c r="C10" s="9" t="s">
        <v>198</v>
      </c>
      <c r="D10" s="10">
        <v>4410100</v>
      </c>
      <c r="E10" s="10">
        <v>4410100</v>
      </c>
      <c r="F10" s="10">
        <v>3458.48</v>
      </c>
      <c r="G10" s="39">
        <f t="shared" si="0"/>
        <v>7.8421804494229155E-2</v>
      </c>
      <c r="H10" s="39">
        <f t="shared" si="1"/>
        <v>7.8421804494229155E-2</v>
      </c>
    </row>
    <row r="11" spans="1:10" ht="37.5" x14ac:dyDescent="0.25">
      <c r="A11" s="8" t="s">
        <v>196</v>
      </c>
      <c r="B11" s="8" t="s">
        <v>199</v>
      </c>
      <c r="C11" s="9" t="s">
        <v>198</v>
      </c>
      <c r="D11" s="10">
        <v>3605300</v>
      </c>
      <c r="E11" s="10">
        <v>3605300</v>
      </c>
      <c r="F11" s="10">
        <v>782597.12</v>
      </c>
      <c r="G11" s="39">
        <f t="shared" si="0"/>
        <v>21.706851579618895</v>
      </c>
      <c r="H11" s="39">
        <f t="shared" si="1"/>
        <v>21.706851579618895</v>
      </c>
    </row>
    <row r="12" spans="1:10" ht="37.5" x14ac:dyDescent="0.25">
      <c r="A12" s="8" t="s">
        <v>196</v>
      </c>
      <c r="B12" s="8" t="s">
        <v>200</v>
      </c>
      <c r="C12" s="9" t="s">
        <v>198</v>
      </c>
      <c r="D12" s="10">
        <v>2890000</v>
      </c>
      <c r="E12" s="10">
        <v>2890000</v>
      </c>
      <c r="F12" s="10">
        <v>0</v>
      </c>
      <c r="G12" s="39">
        <f t="shared" si="0"/>
        <v>0</v>
      </c>
      <c r="H12" s="39">
        <f t="shared" si="1"/>
        <v>0</v>
      </c>
    </row>
    <row r="13" spans="1:10" ht="18.75" x14ac:dyDescent="0.25">
      <c r="A13" s="16" t="s">
        <v>201</v>
      </c>
      <c r="B13" s="16"/>
      <c r="C13" s="17" t="s">
        <v>202</v>
      </c>
      <c r="D13" s="18">
        <v>1341626684</v>
      </c>
      <c r="E13" s="18">
        <v>1341626684</v>
      </c>
      <c r="F13" s="18">
        <v>277952492.06</v>
      </c>
      <c r="G13" s="38">
        <f t="shared" si="0"/>
        <v>20.717573329064763</v>
      </c>
      <c r="H13" s="38">
        <f t="shared" si="1"/>
        <v>20.717573329064763</v>
      </c>
      <c r="J13" s="29">
        <f>F13/F112*100</f>
        <v>34.765387340073687</v>
      </c>
    </row>
    <row r="14" spans="1:10" ht="56.25" x14ac:dyDescent="0.25">
      <c r="A14" s="8" t="s">
        <v>203</v>
      </c>
      <c r="B14" s="8" t="s">
        <v>204</v>
      </c>
      <c r="C14" s="9" t="s">
        <v>205</v>
      </c>
      <c r="D14" s="10">
        <v>43101456</v>
      </c>
      <c r="E14" s="10">
        <v>43101456</v>
      </c>
      <c r="F14" s="10">
        <v>7786061.6699999999</v>
      </c>
      <c r="G14" s="39">
        <f t="shared" si="0"/>
        <v>18.064498029950542</v>
      </c>
      <c r="H14" s="39">
        <f t="shared" si="1"/>
        <v>18.064498029950542</v>
      </c>
    </row>
    <row r="15" spans="1:10" ht="112.5" x14ac:dyDescent="0.25">
      <c r="A15" s="8" t="s">
        <v>206</v>
      </c>
      <c r="B15" s="8" t="s">
        <v>207</v>
      </c>
      <c r="C15" s="9" t="s">
        <v>208</v>
      </c>
      <c r="D15" s="10">
        <v>31520153</v>
      </c>
      <c r="E15" s="10">
        <v>31520153</v>
      </c>
      <c r="F15" s="10">
        <v>6007398.9299999997</v>
      </c>
      <c r="G15" s="39">
        <f t="shared" si="0"/>
        <v>19.058914244483521</v>
      </c>
      <c r="H15" s="39">
        <f t="shared" si="1"/>
        <v>19.058914244483521</v>
      </c>
    </row>
    <row r="16" spans="1:10" ht="75" x14ac:dyDescent="0.25">
      <c r="A16" s="8" t="s">
        <v>209</v>
      </c>
      <c r="B16" s="8" t="s">
        <v>210</v>
      </c>
      <c r="C16" s="9" t="s">
        <v>211</v>
      </c>
      <c r="D16" s="10">
        <v>85845169</v>
      </c>
      <c r="E16" s="10">
        <v>85845169</v>
      </c>
      <c r="F16" s="10">
        <v>16595730.17</v>
      </c>
      <c r="G16" s="39">
        <f t="shared" si="0"/>
        <v>19.332165529314761</v>
      </c>
      <c r="H16" s="39">
        <f t="shared" si="1"/>
        <v>19.332165529314761</v>
      </c>
    </row>
    <row r="17" spans="1:8" ht="112.5" x14ac:dyDescent="0.25">
      <c r="A17" s="8" t="s">
        <v>212</v>
      </c>
      <c r="B17" s="8" t="s">
        <v>213</v>
      </c>
      <c r="C17" s="9" t="s">
        <v>214</v>
      </c>
      <c r="D17" s="10">
        <v>44081238</v>
      </c>
      <c r="E17" s="10">
        <v>44081238</v>
      </c>
      <c r="F17" s="10">
        <v>8039459.7599999998</v>
      </c>
      <c r="G17" s="39">
        <f t="shared" si="0"/>
        <v>18.237826623653355</v>
      </c>
      <c r="H17" s="39">
        <f t="shared" si="1"/>
        <v>18.237826623653355</v>
      </c>
    </row>
    <row r="18" spans="1:8" ht="56.25" x14ac:dyDescent="0.25">
      <c r="A18" s="8" t="s">
        <v>215</v>
      </c>
      <c r="B18" s="8" t="s">
        <v>216</v>
      </c>
      <c r="C18" s="9" t="s">
        <v>217</v>
      </c>
      <c r="D18" s="10">
        <v>19372746</v>
      </c>
      <c r="E18" s="10">
        <v>19372746</v>
      </c>
      <c r="F18" s="10">
        <v>3683931.13</v>
      </c>
      <c r="G18" s="39">
        <f t="shared" si="0"/>
        <v>19.016050331739237</v>
      </c>
      <c r="H18" s="39">
        <f t="shared" si="1"/>
        <v>19.016050331739237</v>
      </c>
    </row>
    <row r="19" spans="1:8" ht="93.75" x14ac:dyDescent="0.25">
      <c r="A19" s="8" t="s">
        <v>218</v>
      </c>
      <c r="B19" s="8" t="s">
        <v>219</v>
      </c>
      <c r="C19" s="9" t="s">
        <v>220</v>
      </c>
      <c r="D19" s="10">
        <v>29758240</v>
      </c>
      <c r="E19" s="10">
        <v>29758240</v>
      </c>
      <c r="F19" s="10">
        <v>6873898.4699999997</v>
      </c>
      <c r="G19" s="39">
        <f t="shared" si="0"/>
        <v>23.099143195296495</v>
      </c>
      <c r="H19" s="39">
        <f t="shared" si="1"/>
        <v>23.099143195296495</v>
      </c>
    </row>
    <row r="20" spans="1:8" ht="75" x14ac:dyDescent="0.25">
      <c r="A20" s="8" t="s">
        <v>221</v>
      </c>
      <c r="B20" s="8" t="s">
        <v>222</v>
      </c>
      <c r="C20" s="9" t="s">
        <v>223</v>
      </c>
      <c r="D20" s="10">
        <v>12667626</v>
      </c>
      <c r="E20" s="10">
        <v>12667626</v>
      </c>
      <c r="F20" s="10">
        <v>2856274.41</v>
      </c>
      <c r="G20" s="39">
        <f t="shared" si="0"/>
        <v>22.547827114567482</v>
      </c>
      <c r="H20" s="39">
        <f t="shared" si="1"/>
        <v>22.547827114567482</v>
      </c>
    </row>
    <row r="21" spans="1:8" ht="93.75" x14ac:dyDescent="0.25">
      <c r="A21" s="8" t="s">
        <v>224</v>
      </c>
      <c r="B21" s="8" t="s">
        <v>225</v>
      </c>
      <c r="C21" s="9" t="s">
        <v>226</v>
      </c>
      <c r="D21" s="10">
        <v>30002728</v>
      </c>
      <c r="E21" s="10">
        <v>30002728</v>
      </c>
      <c r="F21" s="10">
        <v>6012644.6100000003</v>
      </c>
      <c r="G21" s="39">
        <f t="shared" si="0"/>
        <v>20.040326366322422</v>
      </c>
      <c r="H21" s="39">
        <f t="shared" si="1"/>
        <v>20.040326366322422</v>
      </c>
    </row>
    <row r="22" spans="1:8" ht="56.25" x14ac:dyDescent="0.25">
      <c r="A22" s="8" t="s">
        <v>227</v>
      </c>
      <c r="B22" s="8" t="s">
        <v>228</v>
      </c>
      <c r="C22" s="9" t="s">
        <v>229</v>
      </c>
      <c r="D22" s="10">
        <v>25030515</v>
      </c>
      <c r="E22" s="10">
        <v>25030515</v>
      </c>
      <c r="F22" s="10">
        <v>5269266.5999999996</v>
      </c>
      <c r="G22" s="39">
        <f t="shared" si="0"/>
        <v>21.051371096439684</v>
      </c>
      <c r="H22" s="39">
        <f t="shared" si="1"/>
        <v>21.051371096439684</v>
      </c>
    </row>
    <row r="23" spans="1:8" ht="75" x14ac:dyDescent="0.25">
      <c r="A23" s="8" t="s">
        <v>230</v>
      </c>
      <c r="B23" s="8" t="s">
        <v>231</v>
      </c>
      <c r="C23" s="9" t="s">
        <v>232</v>
      </c>
      <c r="D23" s="10">
        <v>550113287</v>
      </c>
      <c r="E23" s="10">
        <v>550113287</v>
      </c>
      <c r="F23" s="10">
        <v>121983725.40000001</v>
      </c>
      <c r="G23" s="39">
        <f t="shared" si="0"/>
        <v>22.174291783648556</v>
      </c>
      <c r="H23" s="39">
        <f t="shared" si="1"/>
        <v>22.174291783648556</v>
      </c>
    </row>
    <row r="24" spans="1:8" ht="75" x14ac:dyDescent="0.25">
      <c r="A24" s="8" t="s">
        <v>233</v>
      </c>
      <c r="B24" s="8" t="s">
        <v>234</v>
      </c>
      <c r="C24" s="9" t="s">
        <v>235</v>
      </c>
      <c r="D24" s="10">
        <v>68140179</v>
      </c>
      <c r="E24" s="10">
        <v>68140179</v>
      </c>
      <c r="F24" s="10">
        <v>13802431.039999999</v>
      </c>
      <c r="G24" s="39">
        <f t="shared" si="0"/>
        <v>20.255935987488378</v>
      </c>
      <c r="H24" s="39">
        <f t="shared" si="1"/>
        <v>20.255935987488378</v>
      </c>
    </row>
    <row r="25" spans="1:8" ht="56.25" x14ac:dyDescent="0.25">
      <c r="A25" s="8" t="s">
        <v>236</v>
      </c>
      <c r="B25" s="8" t="s">
        <v>237</v>
      </c>
      <c r="C25" s="9" t="s">
        <v>238</v>
      </c>
      <c r="D25" s="10">
        <v>220130310</v>
      </c>
      <c r="E25" s="10">
        <v>220130310</v>
      </c>
      <c r="F25" s="10">
        <v>43910653.259999998</v>
      </c>
      <c r="G25" s="39">
        <f t="shared" si="0"/>
        <v>19.947572535558596</v>
      </c>
      <c r="H25" s="39">
        <f t="shared" si="1"/>
        <v>19.947572535558596</v>
      </c>
    </row>
    <row r="26" spans="1:8" ht="56.25" x14ac:dyDescent="0.25">
      <c r="A26" s="8" t="s">
        <v>236</v>
      </c>
      <c r="B26" s="8" t="s">
        <v>239</v>
      </c>
      <c r="C26" s="9" t="s">
        <v>238</v>
      </c>
      <c r="D26" s="10">
        <v>55336400</v>
      </c>
      <c r="E26" s="10">
        <v>55336400</v>
      </c>
      <c r="F26" s="10">
        <v>9436095.0800000001</v>
      </c>
      <c r="G26" s="39">
        <f t="shared" si="0"/>
        <v>17.052238815680095</v>
      </c>
      <c r="H26" s="39">
        <f t="shared" si="1"/>
        <v>17.052238815680095</v>
      </c>
    </row>
    <row r="27" spans="1:8" ht="56.25" x14ac:dyDescent="0.25">
      <c r="A27" s="8" t="s">
        <v>236</v>
      </c>
      <c r="B27" s="8" t="s">
        <v>240</v>
      </c>
      <c r="C27" s="9" t="s">
        <v>238</v>
      </c>
      <c r="D27" s="10">
        <v>30982300</v>
      </c>
      <c r="E27" s="10">
        <v>30982300</v>
      </c>
      <c r="F27" s="10">
        <v>5840549.04</v>
      </c>
      <c r="G27" s="39">
        <f t="shared" si="0"/>
        <v>18.851244226542253</v>
      </c>
      <c r="H27" s="39">
        <f t="shared" si="1"/>
        <v>18.851244226542253</v>
      </c>
    </row>
    <row r="28" spans="1:8" ht="56.25" x14ac:dyDescent="0.25">
      <c r="A28" s="8" t="s">
        <v>241</v>
      </c>
      <c r="B28" s="8" t="s">
        <v>242</v>
      </c>
      <c r="C28" s="9" t="s">
        <v>243</v>
      </c>
      <c r="D28" s="10">
        <v>23271181</v>
      </c>
      <c r="E28" s="10">
        <v>23271181</v>
      </c>
      <c r="F28" s="10">
        <v>4959432.0199999996</v>
      </c>
      <c r="G28" s="39">
        <f t="shared" si="0"/>
        <v>21.31147542533402</v>
      </c>
      <c r="H28" s="39">
        <f t="shared" si="1"/>
        <v>21.31147542533402</v>
      </c>
    </row>
    <row r="29" spans="1:8" ht="56.25" x14ac:dyDescent="0.25">
      <c r="A29" s="8" t="s">
        <v>241</v>
      </c>
      <c r="B29" s="8" t="s">
        <v>244</v>
      </c>
      <c r="C29" s="9" t="s">
        <v>243</v>
      </c>
      <c r="D29" s="10">
        <v>1429300</v>
      </c>
      <c r="E29" s="10">
        <v>1429300</v>
      </c>
      <c r="F29" s="10">
        <v>316927.95</v>
      </c>
      <c r="G29" s="39">
        <f t="shared" si="0"/>
        <v>22.173647939550829</v>
      </c>
      <c r="H29" s="39">
        <f t="shared" si="1"/>
        <v>22.173647939550829</v>
      </c>
    </row>
    <row r="30" spans="1:8" ht="18.75" x14ac:dyDescent="0.25">
      <c r="A30" s="8" t="s">
        <v>245</v>
      </c>
      <c r="B30" s="8" t="s">
        <v>246</v>
      </c>
      <c r="C30" s="9" t="s">
        <v>247</v>
      </c>
      <c r="D30" s="10">
        <v>16899000</v>
      </c>
      <c r="E30" s="10">
        <v>16899000</v>
      </c>
      <c r="F30" s="10">
        <v>3426346.49</v>
      </c>
      <c r="G30" s="39">
        <f t="shared" si="0"/>
        <v>20.275439315935856</v>
      </c>
      <c r="H30" s="39">
        <f t="shared" si="1"/>
        <v>20.275439315935856</v>
      </c>
    </row>
    <row r="31" spans="1:8" ht="37.5" x14ac:dyDescent="0.25">
      <c r="A31" s="8" t="s">
        <v>248</v>
      </c>
      <c r="B31" s="8" t="s">
        <v>249</v>
      </c>
      <c r="C31" s="9" t="s">
        <v>250</v>
      </c>
      <c r="D31" s="10">
        <v>4019400</v>
      </c>
      <c r="E31" s="10">
        <v>4019400</v>
      </c>
      <c r="F31" s="10">
        <v>916660.97</v>
      </c>
      <c r="G31" s="39">
        <f t="shared" si="0"/>
        <v>22.805915559536249</v>
      </c>
      <c r="H31" s="39">
        <f t="shared" si="1"/>
        <v>22.805915559536249</v>
      </c>
    </row>
    <row r="32" spans="1:8" ht="37.5" x14ac:dyDescent="0.25">
      <c r="A32" s="8" t="s">
        <v>248</v>
      </c>
      <c r="B32" s="8" t="s">
        <v>251</v>
      </c>
      <c r="C32" s="9" t="s">
        <v>250</v>
      </c>
      <c r="D32" s="10">
        <v>32937386</v>
      </c>
      <c r="E32" s="10">
        <v>32937386</v>
      </c>
      <c r="F32" s="10">
        <v>7233224.0599999996</v>
      </c>
      <c r="G32" s="39">
        <f t="shared" si="0"/>
        <v>21.960528561677599</v>
      </c>
      <c r="H32" s="39">
        <f t="shared" si="1"/>
        <v>21.960528561677599</v>
      </c>
    </row>
    <row r="33" spans="1:10" ht="37.5" x14ac:dyDescent="0.25">
      <c r="A33" s="8" t="s">
        <v>248</v>
      </c>
      <c r="B33" s="8" t="s">
        <v>252</v>
      </c>
      <c r="C33" s="9" t="s">
        <v>250</v>
      </c>
      <c r="D33" s="10">
        <v>2618220</v>
      </c>
      <c r="E33" s="10">
        <v>2618220</v>
      </c>
      <c r="F33" s="10">
        <v>332418.40999999997</v>
      </c>
      <c r="G33" s="39">
        <f t="shared" si="0"/>
        <v>12.696351337931876</v>
      </c>
      <c r="H33" s="39">
        <f t="shared" si="1"/>
        <v>12.696351337931876</v>
      </c>
    </row>
    <row r="34" spans="1:10" ht="37.5" x14ac:dyDescent="0.25">
      <c r="A34" s="8" t="s">
        <v>248</v>
      </c>
      <c r="B34" s="8" t="s">
        <v>253</v>
      </c>
      <c r="C34" s="9" t="s">
        <v>250</v>
      </c>
      <c r="D34" s="10">
        <v>928400</v>
      </c>
      <c r="E34" s="10">
        <v>928400</v>
      </c>
      <c r="F34" s="10">
        <v>33823.230000000003</v>
      </c>
      <c r="G34" s="39">
        <f t="shared" si="0"/>
        <v>3.6431742783283072</v>
      </c>
      <c r="H34" s="39">
        <f t="shared" si="1"/>
        <v>3.6431742783283072</v>
      </c>
    </row>
    <row r="35" spans="1:10" ht="37.5" x14ac:dyDescent="0.25">
      <c r="A35" s="8" t="s">
        <v>254</v>
      </c>
      <c r="B35" s="8" t="s">
        <v>255</v>
      </c>
      <c r="C35" s="9" t="s">
        <v>256</v>
      </c>
      <c r="D35" s="10">
        <v>13441450</v>
      </c>
      <c r="E35" s="10">
        <v>13441450</v>
      </c>
      <c r="F35" s="10">
        <v>2635539.36</v>
      </c>
      <c r="G35" s="39">
        <f t="shared" si="0"/>
        <v>19.607552458998097</v>
      </c>
      <c r="H35" s="39">
        <f t="shared" si="1"/>
        <v>19.607552458998097</v>
      </c>
    </row>
    <row r="36" spans="1:10" ht="24.75" customHeight="1" x14ac:dyDescent="0.25">
      <c r="A36" s="16" t="s">
        <v>257</v>
      </c>
      <c r="B36" s="16"/>
      <c r="C36" s="17" t="s">
        <v>258</v>
      </c>
      <c r="D36" s="18">
        <v>522846905</v>
      </c>
      <c r="E36" s="18">
        <v>522846905</v>
      </c>
      <c r="F36" s="18">
        <v>108932218.56</v>
      </c>
      <c r="G36" s="38">
        <f t="shared" si="0"/>
        <v>20.834438822966735</v>
      </c>
      <c r="H36" s="38">
        <f t="shared" si="1"/>
        <v>20.834438822966735</v>
      </c>
      <c r="J36" s="29"/>
    </row>
    <row r="37" spans="1:10" ht="37.5" x14ac:dyDescent="0.25">
      <c r="A37" s="8" t="s">
        <v>259</v>
      </c>
      <c r="B37" s="8" t="s">
        <v>260</v>
      </c>
      <c r="C37" s="9" t="s">
        <v>261</v>
      </c>
      <c r="D37" s="10">
        <v>84643100</v>
      </c>
      <c r="E37" s="10">
        <v>84643100</v>
      </c>
      <c r="F37" s="10">
        <v>24744288.550000001</v>
      </c>
      <c r="G37" s="39">
        <f t="shared" si="0"/>
        <v>29.233674747262327</v>
      </c>
      <c r="H37" s="39">
        <f t="shared" si="1"/>
        <v>29.233674747262327</v>
      </c>
    </row>
    <row r="38" spans="1:10" ht="37.5" x14ac:dyDescent="0.25">
      <c r="A38" s="8" t="s">
        <v>262</v>
      </c>
      <c r="B38" s="8" t="s">
        <v>263</v>
      </c>
      <c r="C38" s="9" t="s">
        <v>264</v>
      </c>
      <c r="D38" s="10">
        <v>90961900</v>
      </c>
      <c r="E38" s="10">
        <v>90961900</v>
      </c>
      <c r="F38" s="10">
        <v>22944733.43</v>
      </c>
      <c r="G38" s="39">
        <f t="shared" si="0"/>
        <v>25.224553829680339</v>
      </c>
      <c r="H38" s="39">
        <f t="shared" si="1"/>
        <v>25.224553829680339</v>
      </c>
    </row>
    <row r="39" spans="1:10" ht="18.75" x14ac:dyDescent="0.25">
      <c r="A39" s="8" t="s">
        <v>265</v>
      </c>
      <c r="B39" s="8" t="s">
        <v>266</v>
      </c>
      <c r="C39" s="9" t="s">
        <v>267</v>
      </c>
      <c r="D39" s="10">
        <v>17804200</v>
      </c>
      <c r="E39" s="10">
        <v>17804200</v>
      </c>
      <c r="F39" s="10">
        <v>5106022.1100000003</v>
      </c>
      <c r="G39" s="39">
        <f t="shared" si="0"/>
        <v>28.678750575706857</v>
      </c>
      <c r="H39" s="39">
        <f t="shared" si="1"/>
        <v>28.678750575706857</v>
      </c>
    </row>
    <row r="40" spans="1:10" ht="56.25" x14ac:dyDescent="0.25">
      <c r="A40" s="8" t="s">
        <v>268</v>
      </c>
      <c r="B40" s="8" t="s">
        <v>269</v>
      </c>
      <c r="C40" s="9" t="s">
        <v>270</v>
      </c>
      <c r="D40" s="10">
        <v>92087379</v>
      </c>
      <c r="E40" s="10">
        <v>92087379</v>
      </c>
      <c r="F40" s="10">
        <v>11121509.67</v>
      </c>
      <c r="G40" s="39">
        <f t="shared" si="0"/>
        <v>12.07712695352096</v>
      </c>
      <c r="H40" s="39">
        <f t="shared" si="1"/>
        <v>12.07712695352096</v>
      </c>
    </row>
    <row r="41" spans="1:10" ht="18.75" x14ac:dyDescent="0.25">
      <c r="A41" s="8" t="s">
        <v>271</v>
      </c>
      <c r="B41" s="8" t="s">
        <v>272</v>
      </c>
      <c r="C41" s="9" t="s">
        <v>273</v>
      </c>
      <c r="D41" s="10">
        <v>20194100</v>
      </c>
      <c r="E41" s="10">
        <v>20194100</v>
      </c>
      <c r="F41" s="10">
        <v>3589420.41</v>
      </c>
      <c r="G41" s="39">
        <f t="shared" si="0"/>
        <v>17.774599561257993</v>
      </c>
      <c r="H41" s="39">
        <f t="shared" si="1"/>
        <v>17.774599561257993</v>
      </c>
    </row>
    <row r="42" spans="1:10" ht="37.5" x14ac:dyDescent="0.25">
      <c r="A42" s="8" t="s">
        <v>274</v>
      </c>
      <c r="B42" s="8" t="s">
        <v>275</v>
      </c>
      <c r="C42" s="9" t="s">
        <v>276</v>
      </c>
      <c r="D42" s="10">
        <v>7313200</v>
      </c>
      <c r="E42" s="10">
        <v>7313200</v>
      </c>
      <c r="F42" s="10">
        <v>250324.58</v>
      </c>
      <c r="G42" s="39">
        <f t="shared" si="0"/>
        <v>3.4229144560520703</v>
      </c>
      <c r="H42" s="39">
        <f t="shared" si="1"/>
        <v>3.4229144560520703</v>
      </c>
    </row>
    <row r="43" spans="1:10" ht="37.5" x14ac:dyDescent="0.25">
      <c r="A43" s="8" t="s">
        <v>277</v>
      </c>
      <c r="B43" s="8" t="s">
        <v>278</v>
      </c>
      <c r="C43" s="9" t="s">
        <v>279</v>
      </c>
      <c r="D43" s="10">
        <v>1588700</v>
      </c>
      <c r="E43" s="10">
        <v>1588700</v>
      </c>
      <c r="F43" s="10">
        <v>408869.99</v>
      </c>
      <c r="G43" s="39">
        <f t="shared" si="0"/>
        <v>25.736135834329954</v>
      </c>
      <c r="H43" s="39">
        <f t="shared" si="1"/>
        <v>25.736135834329954</v>
      </c>
    </row>
    <row r="44" spans="1:10" ht="37.5" x14ac:dyDescent="0.25">
      <c r="A44" s="8" t="s">
        <v>280</v>
      </c>
      <c r="B44" s="8" t="s">
        <v>281</v>
      </c>
      <c r="C44" s="9" t="s">
        <v>282</v>
      </c>
      <c r="D44" s="10">
        <v>37986440</v>
      </c>
      <c r="E44" s="10">
        <v>37986440</v>
      </c>
      <c r="F44" s="10">
        <v>5768429.4400000004</v>
      </c>
      <c r="G44" s="39">
        <f t="shared" si="0"/>
        <v>15.185496298152708</v>
      </c>
      <c r="H44" s="39">
        <f t="shared" si="1"/>
        <v>15.185496298152708</v>
      </c>
    </row>
    <row r="45" spans="1:10" ht="37.5" x14ac:dyDescent="0.25">
      <c r="A45" s="8" t="s">
        <v>283</v>
      </c>
      <c r="B45" s="8" t="s">
        <v>284</v>
      </c>
      <c r="C45" s="9" t="s">
        <v>285</v>
      </c>
      <c r="D45" s="10">
        <v>105925461</v>
      </c>
      <c r="E45" s="10">
        <v>105925461</v>
      </c>
      <c r="F45" s="10">
        <v>25678403.140000001</v>
      </c>
      <c r="G45" s="39">
        <f t="shared" si="0"/>
        <v>24.241955520023652</v>
      </c>
      <c r="H45" s="39">
        <f t="shared" si="1"/>
        <v>24.241955520023652</v>
      </c>
    </row>
    <row r="46" spans="1:10" ht="37.5" x14ac:dyDescent="0.25">
      <c r="A46" s="8" t="s">
        <v>286</v>
      </c>
      <c r="B46" s="8" t="s">
        <v>287</v>
      </c>
      <c r="C46" s="9" t="s">
        <v>288</v>
      </c>
      <c r="D46" s="10">
        <v>64342425</v>
      </c>
      <c r="E46" s="10">
        <v>64342425</v>
      </c>
      <c r="F46" s="10">
        <v>9320217.2400000002</v>
      </c>
      <c r="G46" s="39">
        <f t="shared" si="0"/>
        <v>14.485337225011335</v>
      </c>
      <c r="H46" s="39">
        <f t="shared" si="1"/>
        <v>14.485337225011335</v>
      </c>
    </row>
    <row r="47" spans="1:10" ht="37.5" x14ac:dyDescent="0.25">
      <c r="A47" s="16" t="s">
        <v>289</v>
      </c>
      <c r="B47" s="16"/>
      <c r="C47" s="17" t="s">
        <v>290</v>
      </c>
      <c r="D47" s="18">
        <v>526058946</v>
      </c>
      <c r="E47" s="18">
        <v>526058946</v>
      </c>
      <c r="F47" s="18">
        <v>77312890.599999994</v>
      </c>
      <c r="G47" s="38">
        <f t="shared" si="0"/>
        <v>14.696621203358454</v>
      </c>
      <c r="H47" s="38">
        <f t="shared" si="1"/>
        <v>14.696621203358454</v>
      </c>
      <c r="J47" s="29"/>
    </row>
    <row r="48" spans="1:10" ht="37.5" x14ac:dyDescent="0.25">
      <c r="A48" s="8" t="s">
        <v>291</v>
      </c>
      <c r="B48" s="8" t="s">
        <v>292</v>
      </c>
      <c r="C48" s="9" t="s">
        <v>293</v>
      </c>
      <c r="D48" s="10">
        <v>1036700</v>
      </c>
      <c r="E48" s="10">
        <v>1036700</v>
      </c>
      <c r="F48" s="10">
        <v>98335.85</v>
      </c>
      <c r="G48" s="39">
        <f t="shared" si="0"/>
        <v>9.4854683129159838</v>
      </c>
      <c r="H48" s="39">
        <f t="shared" si="1"/>
        <v>9.4854683129159838</v>
      </c>
    </row>
    <row r="49" spans="1:8" ht="75" x14ac:dyDescent="0.25">
      <c r="A49" s="8" t="s">
        <v>294</v>
      </c>
      <c r="B49" s="8" t="s">
        <v>295</v>
      </c>
      <c r="C49" s="9" t="s">
        <v>296</v>
      </c>
      <c r="D49" s="10">
        <v>29995500</v>
      </c>
      <c r="E49" s="10">
        <v>29995500</v>
      </c>
      <c r="F49" s="10">
        <v>5157542.4000000004</v>
      </c>
      <c r="G49" s="39">
        <f t="shared" si="0"/>
        <v>17.194387158073713</v>
      </c>
      <c r="H49" s="39">
        <f t="shared" si="1"/>
        <v>17.194387158073713</v>
      </c>
    </row>
    <row r="50" spans="1:8" ht="131.25" x14ac:dyDescent="0.25">
      <c r="A50" s="8" t="s">
        <v>297</v>
      </c>
      <c r="B50" s="8" t="s">
        <v>298</v>
      </c>
      <c r="C50" s="9" t="s">
        <v>468</v>
      </c>
      <c r="D50" s="10">
        <v>239781300</v>
      </c>
      <c r="E50" s="10">
        <v>239781300</v>
      </c>
      <c r="F50" s="10">
        <v>46871844.539999999</v>
      </c>
      <c r="G50" s="39">
        <f t="shared" si="0"/>
        <v>19.547748110465662</v>
      </c>
      <c r="H50" s="39">
        <f t="shared" si="1"/>
        <v>19.547748110465662</v>
      </c>
    </row>
    <row r="51" spans="1:8" ht="93.75" x14ac:dyDescent="0.25">
      <c r="A51" s="8" t="s">
        <v>299</v>
      </c>
      <c r="B51" s="8" t="s">
        <v>300</v>
      </c>
      <c r="C51" s="9" t="s">
        <v>301</v>
      </c>
      <c r="D51" s="10">
        <v>56922100</v>
      </c>
      <c r="E51" s="10">
        <v>56922100</v>
      </c>
      <c r="F51" s="10">
        <v>6855503.46</v>
      </c>
      <c r="G51" s="39">
        <f t="shared" si="0"/>
        <v>12.043658719548295</v>
      </c>
      <c r="H51" s="39">
        <f t="shared" si="1"/>
        <v>12.043658719548295</v>
      </c>
    </row>
    <row r="52" spans="1:8" ht="37.5" x14ac:dyDescent="0.25">
      <c r="A52" s="8" t="s">
        <v>302</v>
      </c>
      <c r="B52" s="8" t="s">
        <v>303</v>
      </c>
      <c r="C52" s="9" t="s">
        <v>304</v>
      </c>
      <c r="D52" s="10">
        <v>1350000</v>
      </c>
      <c r="E52" s="10">
        <v>1350000</v>
      </c>
      <c r="F52" s="10">
        <v>0</v>
      </c>
      <c r="G52" s="39">
        <f t="shared" si="0"/>
        <v>0</v>
      </c>
      <c r="H52" s="39">
        <f t="shared" si="1"/>
        <v>0</v>
      </c>
    </row>
    <row r="53" spans="1:8" ht="37.5" x14ac:dyDescent="0.25">
      <c r="A53" s="8" t="s">
        <v>305</v>
      </c>
      <c r="B53" s="8" t="s">
        <v>306</v>
      </c>
      <c r="C53" s="9" t="s">
        <v>307</v>
      </c>
      <c r="D53" s="10">
        <v>2611400</v>
      </c>
      <c r="E53" s="10">
        <v>2611400</v>
      </c>
      <c r="F53" s="10">
        <v>516530.91</v>
      </c>
      <c r="G53" s="39">
        <f t="shared" si="0"/>
        <v>19.779846442521251</v>
      </c>
      <c r="H53" s="39">
        <f t="shared" si="1"/>
        <v>19.779846442521251</v>
      </c>
    </row>
    <row r="54" spans="1:8" ht="18.75" x14ac:dyDescent="0.25">
      <c r="A54" s="8" t="s">
        <v>308</v>
      </c>
      <c r="B54" s="8" t="s">
        <v>309</v>
      </c>
      <c r="C54" s="9" t="s">
        <v>310</v>
      </c>
      <c r="D54" s="10">
        <v>778600</v>
      </c>
      <c r="E54" s="10">
        <v>778600</v>
      </c>
      <c r="F54" s="10">
        <v>0</v>
      </c>
      <c r="G54" s="39">
        <f t="shared" si="0"/>
        <v>0</v>
      </c>
      <c r="H54" s="39">
        <f t="shared" si="1"/>
        <v>0</v>
      </c>
    </row>
    <row r="55" spans="1:8" ht="56.25" x14ac:dyDescent="0.25">
      <c r="A55" s="8" t="s">
        <v>311</v>
      </c>
      <c r="B55" s="8" t="s">
        <v>312</v>
      </c>
      <c r="C55" s="9" t="s">
        <v>313</v>
      </c>
      <c r="D55" s="10">
        <v>6187500</v>
      </c>
      <c r="E55" s="10">
        <v>6187500</v>
      </c>
      <c r="F55" s="10">
        <v>0</v>
      </c>
      <c r="G55" s="39">
        <f t="shared" si="0"/>
        <v>0</v>
      </c>
      <c r="H55" s="39">
        <f t="shared" si="1"/>
        <v>0</v>
      </c>
    </row>
    <row r="56" spans="1:8" ht="18.75" x14ac:dyDescent="0.25">
      <c r="A56" s="8" t="s">
        <v>314</v>
      </c>
      <c r="B56" s="8" t="s">
        <v>315</v>
      </c>
      <c r="C56" s="9" t="s">
        <v>316</v>
      </c>
      <c r="D56" s="10">
        <v>9922000</v>
      </c>
      <c r="E56" s="10">
        <v>9922000</v>
      </c>
      <c r="F56" s="10">
        <v>1647958.46</v>
      </c>
      <c r="G56" s="39">
        <f t="shared" si="0"/>
        <v>16.609135859705702</v>
      </c>
      <c r="H56" s="39">
        <f t="shared" si="1"/>
        <v>16.609135859705702</v>
      </c>
    </row>
    <row r="57" spans="1:8" ht="93.75" x14ac:dyDescent="0.25">
      <c r="A57" s="8" t="s">
        <v>317</v>
      </c>
      <c r="B57" s="8" t="s">
        <v>318</v>
      </c>
      <c r="C57" s="9" t="s">
        <v>319</v>
      </c>
      <c r="D57" s="10">
        <v>1790700</v>
      </c>
      <c r="E57" s="10">
        <v>1790700</v>
      </c>
      <c r="F57" s="10">
        <v>0</v>
      </c>
      <c r="G57" s="39">
        <f t="shared" si="0"/>
        <v>0</v>
      </c>
      <c r="H57" s="39">
        <f t="shared" si="1"/>
        <v>0</v>
      </c>
    </row>
    <row r="58" spans="1:8" ht="75" x14ac:dyDescent="0.25">
      <c r="A58" s="8" t="s">
        <v>320</v>
      </c>
      <c r="B58" s="8" t="s">
        <v>321</v>
      </c>
      <c r="C58" s="9" t="s">
        <v>322</v>
      </c>
      <c r="D58" s="10">
        <v>1857900</v>
      </c>
      <c r="E58" s="10">
        <v>1857900</v>
      </c>
      <c r="F58" s="10">
        <v>871531.03</v>
      </c>
      <c r="G58" s="39">
        <f t="shared" si="0"/>
        <v>46.909469293288126</v>
      </c>
      <c r="H58" s="39">
        <f t="shared" si="1"/>
        <v>46.909469293288126</v>
      </c>
    </row>
    <row r="59" spans="1:8" ht="37.5" x14ac:dyDescent="0.25">
      <c r="A59" s="8" t="s">
        <v>323</v>
      </c>
      <c r="B59" s="8" t="s">
        <v>324</v>
      </c>
      <c r="C59" s="9" t="s">
        <v>325</v>
      </c>
      <c r="D59" s="10">
        <v>19200</v>
      </c>
      <c r="E59" s="10">
        <v>19200</v>
      </c>
      <c r="F59" s="10">
        <v>3800</v>
      </c>
      <c r="G59" s="39">
        <f t="shared" si="0"/>
        <v>19.791666666666664</v>
      </c>
      <c r="H59" s="39">
        <f t="shared" si="1"/>
        <v>19.791666666666664</v>
      </c>
    </row>
    <row r="60" spans="1:8" ht="75" x14ac:dyDescent="0.25">
      <c r="A60" s="8" t="s">
        <v>326</v>
      </c>
      <c r="B60" s="8" t="s">
        <v>327</v>
      </c>
      <c r="C60" s="9" t="s">
        <v>328</v>
      </c>
      <c r="D60" s="10">
        <v>4234800</v>
      </c>
      <c r="E60" s="10">
        <v>4234800</v>
      </c>
      <c r="F60" s="10">
        <v>0</v>
      </c>
      <c r="G60" s="39">
        <f t="shared" si="0"/>
        <v>0</v>
      </c>
      <c r="H60" s="39">
        <f t="shared" si="1"/>
        <v>0</v>
      </c>
    </row>
    <row r="61" spans="1:8" ht="56.25" x14ac:dyDescent="0.25">
      <c r="A61" s="8" t="s">
        <v>329</v>
      </c>
      <c r="B61" s="8" t="s">
        <v>330</v>
      </c>
      <c r="C61" s="9" t="s">
        <v>331</v>
      </c>
      <c r="D61" s="10">
        <v>6750200</v>
      </c>
      <c r="E61" s="10">
        <v>6750200</v>
      </c>
      <c r="F61" s="10">
        <v>1295984.05</v>
      </c>
      <c r="G61" s="39">
        <f t="shared" si="0"/>
        <v>19.199194838671445</v>
      </c>
      <c r="H61" s="39">
        <f t="shared" si="1"/>
        <v>19.199194838671445</v>
      </c>
    </row>
    <row r="62" spans="1:8" ht="56.25" x14ac:dyDescent="0.25">
      <c r="A62" s="8" t="s">
        <v>332</v>
      </c>
      <c r="B62" s="8" t="s">
        <v>333</v>
      </c>
      <c r="C62" s="9" t="s">
        <v>334</v>
      </c>
      <c r="D62" s="10">
        <v>49574700</v>
      </c>
      <c r="E62" s="10">
        <v>49574700</v>
      </c>
      <c r="F62" s="10">
        <v>10715214.470000001</v>
      </c>
      <c r="G62" s="39">
        <f t="shared" si="0"/>
        <v>21.61428000572873</v>
      </c>
      <c r="H62" s="39">
        <f t="shared" si="1"/>
        <v>21.61428000572873</v>
      </c>
    </row>
    <row r="63" spans="1:8" ht="56.25" x14ac:dyDescent="0.25">
      <c r="A63" s="8" t="s">
        <v>332</v>
      </c>
      <c r="B63" s="8" t="s">
        <v>335</v>
      </c>
      <c r="C63" s="9" t="s">
        <v>334</v>
      </c>
      <c r="D63" s="10">
        <v>7930200</v>
      </c>
      <c r="E63" s="10">
        <v>7930200</v>
      </c>
      <c r="F63" s="10">
        <v>1294455.6100000001</v>
      </c>
      <c r="G63" s="39">
        <f t="shared" si="0"/>
        <v>16.323114297243453</v>
      </c>
      <c r="H63" s="39">
        <f t="shared" si="1"/>
        <v>16.323114297243453</v>
      </c>
    </row>
    <row r="64" spans="1:8" ht="56.25" x14ac:dyDescent="0.25">
      <c r="A64" s="8" t="s">
        <v>332</v>
      </c>
      <c r="B64" s="8" t="s">
        <v>336</v>
      </c>
      <c r="C64" s="9" t="s">
        <v>334</v>
      </c>
      <c r="D64" s="10">
        <v>8249582</v>
      </c>
      <c r="E64" s="10">
        <v>8249582</v>
      </c>
      <c r="F64" s="10">
        <v>1984189.82</v>
      </c>
      <c r="G64" s="39">
        <f t="shared" si="0"/>
        <v>24.052004331855844</v>
      </c>
      <c r="H64" s="39">
        <f t="shared" si="1"/>
        <v>24.052004331855844</v>
      </c>
    </row>
    <row r="65" spans="1:8" ht="37.5" x14ac:dyDescent="0.25">
      <c r="A65" s="8" t="s">
        <v>337</v>
      </c>
      <c r="B65" s="8" t="s">
        <v>338</v>
      </c>
      <c r="C65" s="9" t="s">
        <v>339</v>
      </c>
      <c r="D65" s="10">
        <v>97066564</v>
      </c>
      <c r="E65" s="10">
        <v>97066564</v>
      </c>
      <c r="F65" s="10">
        <v>0</v>
      </c>
      <c r="G65" s="39">
        <f t="shared" si="0"/>
        <v>0</v>
      </c>
      <c r="H65" s="39">
        <f t="shared" si="1"/>
        <v>0</v>
      </c>
    </row>
    <row r="66" spans="1:8" ht="18.75" x14ac:dyDescent="0.25">
      <c r="A66" s="16" t="s">
        <v>340</v>
      </c>
      <c r="B66" s="16"/>
      <c r="C66" s="17" t="s">
        <v>341</v>
      </c>
      <c r="D66" s="18">
        <v>74625600</v>
      </c>
      <c r="E66" s="18">
        <v>74625600</v>
      </c>
      <c r="F66" s="18">
        <v>16844657.600000001</v>
      </c>
      <c r="G66" s="38">
        <f t="shared" si="0"/>
        <v>22.572224008919193</v>
      </c>
      <c r="H66" s="38">
        <f t="shared" si="1"/>
        <v>22.572224008919193</v>
      </c>
    </row>
    <row r="67" spans="1:8" ht="18.75" x14ac:dyDescent="0.25">
      <c r="A67" s="8" t="s">
        <v>342</v>
      </c>
      <c r="B67" s="8" t="s">
        <v>343</v>
      </c>
      <c r="C67" s="9" t="s">
        <v>344</v>
      </c>
      <c r="D67" s="10">
        <v>9000000</v>
      </c>
      <c r="E67" s="10">
        <v>9000000</v>
      </c>
      <c r="F67" s="10">
        <v>4345000</v>
      </c>
      <c r="G67" s="39">
        <f t="shared" si="0"/>
        <v>48.277777777777771</v>
      </c>
      <c r="H67" s="39">
        <f t="shared" si="1"/>
        <v>48.277777777777771</v>
      </c>
    </row>
    <row r="68" spans="1:8" ht="18.75" x14ac:dyDescent="0.25">
      <c r="A68" s="8" t="s">
        <v>345</v>
      </c>
      <c r="B68" s="8" t="s">
        <v>346</v>
      </c>
      <c r="C68" s="9" t="s">
        <v>347</v>
      </c>
      <c r="D68" s="10">
        <v>14523700</v>
      </c>
      <c r="E68" s="10">
        <v>14523700</v>
      </c>
      <c r="F68" s="10">
        <v>2921227.09</v>
      </c>
      <c r="G68" s="39">
        <f t="shared" si="0"/>
        <v>20.113518524893792</v>
      </c>
      <c r="H68" s="39">
        <f t="shared" si="1"/>
        <v>20.113518524893792</v>
      </c>
    </row>
    <row r="69" spans="1:8" ht="18.75" x14ac:dyDescent="0.25">
      <c r="A69" s="8" t="s">
        <v>348</v>
      </c>
      <c r="B69" s="8" t="s">
        <v>349</v>
      </c>
      <c r="C69" s="9" t="s">
        <v>350</v>
      </c>
      <c r="D69" s="10">
        <v>25180400</v>
      </c>
      <c r="E69" s="10">
        <v>25180400</v>
      </c>
      <c r="F69" s="10">
        <v>5244472.58</v>
      </c>
      <c r="G69" s="39">
        <f t="shared" si="0"/>
        <v>20.827598370160917</v>
      </c>
      <c r="H69" s="39">
        <f t="shared" si="1"/>
        <v>20.827598370160917</v>
      </c>
    </row>
    <row r="70" spans="1:8" ht="18.75" x14ac:dyDescent="0.25">
      <c r="A70" s="8" t="s">
        <v>351</v>
      </c>
      <c r="B70" s="8" t="s">
        <v>352</v>
      </c>
      <c r="C70" s="9" t="s">
        <v>353</v>
      </c>
      <c r="D70" s="10">
        <v>12838800</v>
      </c>
      <c r="E70" s="10">
        <v>12838800</v>
      </c>
      <c r="F70" s="10">
        <v>2349747.9300000002</v>
      </c>
      <c r="G70" s="39">
        <f t="shared" si="0"/>
        <v>18.301927983923733</v>
      </c>
      <c r="H70" s="39">
        <f t="shared" si="1"/>
        <v>18.301927983923733</v>
      </c>
    </row>
    <row r="71" spans="1:8" ht="37.5" x14ac:dyDescent="0.25">
      <c r="A71" s="8" t="s">
        <v>354</v>
      </c>
      <c r="B71" s="8" t="s">
        <v>355</v>
      </c>
      <c r="C71" s="9" t="s">
        <v>356</v>
      </c>
      <c r="D71" s="10">
        <v>9757900</v>
      </c>
      <c r="E71" s="10">
        <v>9757900</v>
      </c>
      <c r="F71" s="10">
        <v>1959350.63</v>
      </c>
      <c r="G71" s="39">
        <f t="shared" si="0"/>
        <v>20.079634245073223</v>
      </c>
      <c r="H71" s="39">
        <f t="shared" si="1"/>
        <v>20.079634245073223</v>
      </c>
    </row>
    <row r="72" spans="1:8" ht="18.75" x14ac:dyDescent="0.25">
      <c r="A72" s="8" t="s">
        <v>357</v>
      </c>
      <c r="B72" s="8" t="s">
        <v>358</v>
      </c>
      <c r="C72" s="9" t="s">
        <v>359</v>
      </c>
      <c r="D72" s="10">
        <v>2220000</v>
      </c>
      <c r="E72" s="10">
        <v>2220000</v>
      </c>
      <c r="F72" s="10">
        <v>5859.37</v>
      </c>
      <c r="G72" s="39">
        <f t="shared" si="0"/>
        <v>0.26393558558558555</v>
      </c>
      <c r="H72" s="39">
        <f t="shared" si="1"/>
        <v>0.26393558558558555</v>
      </c>
    </row>
    <row r="73" spans="1:8" ht="18.75" x14ac:dyDescent="0.25">
      <c r="A73" s="8" t="s">
        <v>357</v>
      </c>
      <c r="B73" s="8" t="s">
        <v>360</v>
      </c>
      <c r="C73" s="9" t="s">
        <v>359</v>
      </c>
      <c r="D73" s="10">
        <v>1104800</v>
      </c>
      <c r="E73" s="10">
        <v>1104800</v>
      </c>
      <c r="F73" s="10">
        <v>19000</v>
      </c>
      <c r="G73" s="39">
        <f t="shared" ref="G73:G112" si="2">F73/D73*100</f>
        <v>1.719768283852281</v>
      </c>
      <c r="H73" s="39">
        <f t="shared" ref="H73:H106" si="3">F73/E73*100</f>
        <v>1.719768283852281</v>
      </c>
    </row>
    <row r="74" spans="1:8" ht="18.75" x14ac:dyDescent="0.25">
      <c r="A74" s="16" t="s">
        <v>361</v>
      </c>
      <c r="B74" s="16"/>
      <c r="C74" s="17" t="s">
        <v>362</v>
      </c>
      <c r="D74" s="18">
        <v>100738000</v>
      </c>
      <c r="E74" s="18">
        <v>100738000</v>
      </c>
      <c r="F74" s="18">
        <v>18832364.859999999</v>
      </c>
      <c r="G74" s="38">
        <f t="shared" si="2"/>
        <v>18.694400186622723</v>
      </c>
      <c r="H74" s="38">
        <f t="shared" si="3"/>
        <v>18.694400186622723</v>
      </c>
    </row>
    <row r="75" spans="1:8" ht="37.5" x14ac:dyDescent="0.25">
      <c r="A75" s="8" t="s">
        <v>363</v>
      </c>
      <c r="B75" s="8" t="s">
        <v>364</v>
      </c>
      <c r="C75" s="9" t="s">
        <v>365</v>
      </c>
      <c r="D75" s="10">
        <v>5700000</v>
      </c>
      <c r="E75" s="10">
        <v>5700000</v>
      </c>
      <c r="F75" s="10">
        <v>218842.57</v>
      </c>
      <c r="G75" s="39">
        <f t="shared" si="2"/>
        <v>3.8393433333333338</v>
      </c>
      <c r="H75" s="39">
        <f t="shared" si="3"/>
        <v>3.8393433333333338</v>
      </c>
    </row>
    <row r="76" spans="1:8" ht="37.5" x14ac:dyDescent="0.25">
      <c r="A76" s="8" t="s">
        <v>366</v>
      </c>
      <c r="B76" s="8" t="s">
        <v>367</v>
      </c>
      <c r="C76" s="9" t="s">
        <v>368</v>
      </c>
      <c r="D76" s="10">
        <v>800000</v>
      </c>
      <c r="E76" s="10">
        <v>800000</v>
      </c>
      <c r="F76" s="10">
        <v>0</v>
      </c>
      <c r="G76" s="39">
        <f t="shared" si="2"/>
        <v>0</v>
      </c>
      <c r="H76" s="39">
        <f t="shared" si="3"/>
        <v>0</v>
      </c>
    </row>
    <row r="77" spans="1:8" ht="56.25" x14ac:dyDescent="0.25">
      <c r="A77" s="8" t="s">
        <v>369</v>
      </c>
      <c r="B77" s="8" t="s">
        <v>370</v>
      </c>
      <c r="C77" s="9" t="s">
        <v>371</v>
      </c>
      <c r="D77" s="10">
        <v>13920200</v>
      </c>
      <c r="E77" s="10">
        <v>13920200</v>
      </c>
      <c r="F77" s="10">
        <v>2623211.67</v>
      </c>
      <c r="G77" s="39">
        <f t="shared" si="2"/>
        <v>18.844640666082384</v>
      </c>
      <c r="H77" s="39">
        <f t="shared" si="3"/>
        <v>18.844640666082384</v>
      </c>
    </row>
    <row r="78" spans="1:8" ht="56.25" x14ac:dyDescent="0.25">
      <c r="A78" s="8" t="s">
        <v>372</v>
      </c>
      <c r="B78" s="8" t="s">
        <v>373</v>
      </c>
      <c r="C78" s="9" t="s">
        <v>374</v>
      </c>
      <c r="D78" s="10">
        <v>35377600</v>
      </c>
      <c r="E78" s="10">
        <v>35377600</v>
      </c>
      <c r="F78" s="10">
        <v>7427320.4100000001</v>
      </c>
      <c r="G78" s="39">
        <f t="shared" si="2"/>
        <v>20.99441570372213</v>
      </c>
      <c r="H78" s="39">
        <f t="shared" si="3"/>
        <v>20.99441570372213</v>
      </c>
    </row>
    <row r="79" spans="1:8" ht="75" x14ac:dyDescent="0.25">
      <c r="A79" s="8" t="s">
        <v>375</v>
      </c>
      <c r="B79" s="8" t="s">
        <v>376</v>
      </c>
      <c r="C79" s="9" t="s">
        <v>377</v>
      </c>
      <c r="D79" s="10">
        <v>1010400</v>
      </c>
      <c r="E79" s="10">
        <v>1010400</v>
      </c>
      <c r="F79" s="10">
        <v>189433.01</v>
      </c>
      <c r="G79" s="39">
        <f t="shared" si="2"/>
        <v>18.748318487727634</v>
      </c>
      <c r="H79" s="39">
        <f t="shared" si="3"/>
        <v>18.748318487727634</v>
      </c>
    </row>
    <row r="80" spans="1:8" ht="56.25" x14ac:dyDescent="0.25">
      <c r="A80" s="8" t="s">
        <v>378</v>
      </c>
      <c r="B80" s="8" t="s">
        <v>379</v>
      </c>
      <c r="C80" s="9" t="s">
        <v>380</v>
      </c>
      <c r="D80" s="10">
        <v>43929800</v>
      </c>
      <c r="E80" s="10">
        <v>43929800</v>
      </c>
      <c r="F80" s="10">
        <v>8373557.2000000002</v>
      </c>
      <c r="G80" s="39">
        <f t="shared" si="2"/>
        <v>19.061223133271721</v>
      </c>
      <c r="H80" s="39">
        <f t="shared" si="3"/>
        <v>19.061223133271721</v>
      </c>
    </row>
    <row r="81" spans="1:8" ht="18.75" x14ac:dyDescent="0.25">
      <c r="A81" s="16" t="s">
        <v>381</v>
      </c>
      <c r="B81" s="16"/>
      <c r="C81" s="17" t="s">
        <v>382</v>
      </c>
      <c r="D81" s="18">
        <v>117725000</v>
      </c>
      <c r="E81" s="18">
        <v>117725000</v>
      </c>
      <c r="F81" s="18">
        <v>718762.81</v>
      </c>
      <c r="G81" s="38">
        <f t="shared" si="2"/>
        <v>0.61054390316415386</v>
      </c>
      <c r="H81" s="38">
        <f t="shared" si="3"/>
        <v>0.61054390316415386</v>
      </c>
    </row>
    <row r="82" spans="1:8" ht="37.5" x14ac:dyDescent="0.25">
      <c r="A82" s="12" t="s">
        <v>383</v>
      </c>
      <c r="B82" s="12"/>
      <c r="C82" s="13" t="s">
        <v>384</v>
      </c>
      <c r="D82" s="14">
        <v>3000000</v>
      </c>
      <c r="E82" s="14">
        <v>3000000</v>
      </c>
      <c r="F82" s="14">
        <v>0</v>
      </c>
      <c r="G82" s="40">
        <f t="shared" si="2"/>
        <v>0</v>
      </c>
      <c r="H82" s="40">
        <f t="shared" si="3"/>
        <v>0</v>
      </c>
    </row>
    <row r="83" spans="1:8" ht="37.5" x14ac:dyDescent="0.25">
      <c r="A83" s="8" t="s">
        <v>385</v>
      </c>
      <c r="B83" s="8" t="s">
        <v>386</v>
      </c>
      <c r="C83" s="9" t="s">
        <v>387</v>
      </c>
      <c r="D83" s="10">
        <v>3000000</v>
      </c>
      <c r="E83" s="10">
        <v>3000000</v>
      </c>
      <c r="F83" s="10">
        <v>0</v>
      </c>
      <c r="G83" s="39">
        <f t="shared" si="2"/>
        <v>0</v>
      </c>
      <c r="H83" s="39">
        <f t="shared" si="3"/>
        <v>0</v>
      </c>
    </row>
    <row r="84" spans="1:8" ht="41.25" customHeight="1" x14ac:dyDescent="0.25">
      <c r="A84" s="12" t="s">
        <v>388</v>
      </c>
      <c r="B84" s="12"/>
      <c r="C84" s="13" t="s">
        <v>389</v>
      </c>
      <c r="D84" s="14">
        <v>100000000</v>
      </c>
      <c r="E84" s="14">
        <v>100000000</v>
      </c>
      <c r="F84" s="14">
        <v>0</v>
      </c>
      <c r="G84" s="40">
        <f t="shared" si="2"/>
        <v>0</v>
      </c>
      <c r="H84" s="40">
        <f t="shared" si="3"/>
        <v>0</v>
      </c>
    </row>
    <row r="85" spans="1:8" ht="56.25" x14ac:dyDescent="0.25">
      <c r="A85" s="8" t="s">
        <v>390</v>
      </c>
      <c r="B85" s="8" t="s">
        <v>391</v>
      </c>
      <c r="C85" s="9" t="s">
        <v>392</v>
      </c>
      <c r="D85" s="10">
        <v>100000000</v>
      </c>
      <c r="E85" s="10">
        <v>100000000</v>
      </c>
      <c r="F85" s="10">
        <v>0</v>
      </c>
      <c r="G85" s="39">
        <f t="shared" si="2"/>
        <v>0</v>
      </c>
      <c r="H85" s="39">
        <f t="shared" si="3"/>
        <v>0</v>
      </c>
    </row>
    <row r="86" spans="1:8" ht="28.5" customHeight="1" x14ac:dyDescent="0.25">
      <c r="A86" s="12" t="s">
        <v>393</v>
      </c>
      <c r="B86" s="12"/>
      <c r="C86" s="13" t="s">
        <v>394</v>
      </c>
      <c r="D86" s="14">
        <v>2800000</v>
      </c>
      <c r="E86" s="14">
        <v>2800000</v>
      </c>
      <c r="F86" s="14">
        <v>0</v>
      </c>
      <c r="G86" s="40">
        <f t="shared" si="2"/>
        <v>0</v>
      </c>
      <c r="H86" s="40">
        <f t="shared" si="3"/>
        <v>0</v>
      </c>
    </row>
    <row r="87" spans="1:8" ht="37.5" x14ac:dyDescent="0.25">
      <c r="A87" s="8" t="s">
        <v>395</v>
      </c>
      <c r="B87" s="8" t="s">
        <v>396</v>
      </c>
      <c r="C87" s="9" t="s">
        <v>397</v>
      </c>
      <c r="D87" s="10">
        <v>2800000</v>
      </c>
      <c r="E87" s="10">
        <v>2800000</v>
      </c>
      <c r="F87" s="10">
        <v>0</v>
      </c>
      <c r="G87" s="39">
        <f t="shared" si="2"/>
        <v>0</v>
      </c>
      <c r="H87" s="39">
        <f t="shared" si="3"/>
        <v>0</v>
      </c>
    </row>
    <row r="88" spans="1:8" ht="37.5" x14ac:dyDescent="0.25">
      <c r="A88" s="41" t="s">
        <v>398</v>
      </c>
      <c r="B88" s="41"/>
      <c r="C88" s="42" t="s">
        <v>399</v>
      </c>
      <c r="D88" s="43">
        <v>11925000</v>
      </c>
      <c r="E88" s="43">
        <v>11925000</v>
      </c>
      <c r="F88" s="43">
        <v>718762.81</v>
      </c>
      <c r="G88" s="44">
        <f t="shared" si="2"/>
        <v>6.0273610901467514</v>
      </c>
      <c r="H88" s="44">
        <f t="shared" si="3"/>
        <v>6.0273610901467514</v>
      </c>
    </row>
    <row r="89" spans="1:8" ht="37.5" x14ac:dyDescent="0.25">
      <c r="A89" s="8" t="s">
        <v>400</v>
      </c>
      <c r="B89" s="8" t="s">
        <v>401</v>
      </c>
      <c r="C89" s="9" t="s">
        <v>402</v>
      </c>
      <c r="D89" s="10">
        <v>850000</v>
      </c>
      <c r="E89" s="10">
        <v>850000</v>
      </c>
      <c r="F89" s="10">
        <v>0</v>
      </c>
      <c r="G89" s="39">
        <f t="shared" si="2"/>
        <v>0</v>
      </c>
      <c r="H89" s="39">
        <f t="shared" si="3"/>
        <v>0</v>
      </c>
    </row>
    <row r="90" spans="1:8" ht="37.5" x14ac:dyDescent="0.25">
      <c r="A90" s="8" t="s">
        <v>403</v>
      </c>
      <c r="B90" s="8" t="s">
        <v>404</v>
      </c>
      <c r="C90" s="9" t="s">
        <v>405</v>
      </c>
      <c r="D90" s="10">
        <v>1550000</v>
      </c>
      <c r="E90" s="10">
        <v>1550000</v>
      </c>
      <c r="F90" s="10">
        <v>6000</v>
      </c>
      <c r="G90" s="39">
        <f t="shared" si="2"/>
        <v>0.38709677419354838</v>
      </c>
      <c r="H90" s="39">
        <f t="shared" si="3"/>
        <v>0.38709677419354838</v>
      </c>
    </row>
    <row r="91" spans="1:8" ht="18.75" x14ac:dyDescent="0.25">
      <c r="A91" s="8" t="s">
        <v>406</v>
      </c>
      <c r="B91" s="8" t="s">
        <v>407</v>
      </c>
      <c r="C91" s="9" t="s">
        <v>408</v>
      </c>
      <c r="D91" s="10">
        <v>6500000</v>
      </c>
      <c r="E91" s="10">
        <v>6500000</v>
      </c>
      <c r="F91" s="10">
        <v>0</v>
      </c>
      <c r="G91" s="39">
        <f t="shared" si="2"/>
        <v>0</v>
      </c>
      <c r="H91" s="39">
        <f t="shared" si="3"/>
        <v>0</v>
      </c>
    </row>
    <row r="92" spans="1:8" ht="37.5" x14ac:dyDescent="0.25">
      <c r="A92" s="8" t="s">
        <v>409</v>
      </c>
      <c r="B92" s="8" t="s">
        <v>410</v>
      </c>
      <c r="C92" s="9" t="s">
        <v>411</v>
      </c>
      <c r="D92" s="10">
        <v>3025000</v>
      </c>
      <c r="E92" s="10">
        <v>3025000</v>
      </c>
      <c r="F92" s="10">
        <v>712762.81</v>
      </c>
      <c r="G92" s="39">
        <f t="shared" si="2"/>
        <v>23.562406942148762</v>
      </c>
      <c r="H92" s="39">
        <f t="shared" si="3"/>
        <v>23.562406942148762</v>
      </c>
    </row>
    <row r="93" spans="1:8" ht="18.75" x14ac:dyDescent="0.25">
      <c r="A93" s="16" t="s">
        <v>412</v>
      </c>
      <c r="B93" s="16"/>
      <c r="C93" s="17" t="s">
        <v>413</v>
      </c>
      <c r="D93" s="18">
        <v>100904593</v>
      </c>
      <c r="E93" s="18">
        <v>38276600</v>
      </c>
      <c r="F93" s="18">
        <v>4877692.9000000004</v>
      </c>
      <c r="G93" s="38">
        <f t="shared" si="2"/>
        <v>4.8339651892753785</v>
      </c>
      <c r="H93" s="38">
        <f t="shared" si="3"/>
        <v>12.743276309808083</v>
      </c>
    </row>
    <row r="94" spans="1:8" ht="37.5" x14ac:dyDescent="0.25">
      <c r="A94" s="12" t="s">
        <v>414</v>
      </c>
      <c r="B94" s="12"/>
      <c r="C94" s="13" t="s">
        <v>415</v>
      </c>
      <c r="D94" s="14">
        <v>34136600</v>
      </c>
      <c r="E94" s="14">
        <v>34136600</v>
      </c>
      <c r="F94" s="14">
        <v>2997992.9</v>
      </c>
      <c r="G94" s="40">
        <f t="shared" si="2"/>
        <v>8.7823418266611206</v>
      </c>
      <c r="H94" s="40">
        <f t="shared" si="3"/>
        <v>8.7823418266611206</v>
      </c>
    </row>
    <row r="95" spans="1:8" ht="56.25" x14ac:dyDescent="0.25">
      <c r="A95" s="8" t="s">
        <v>416</v>
      </c>
      <c r="B95" s="8" t="s">
        <v>417</v>
      </c>
      <c r="C95" s="9" t="s">
        <v>418</v>
      </c>
      <c r="D95" s="10">
        <v>21300000</v>
      </c>
      <c r="E95" s="10">
        <v>21300000</v>
      </c>
      <c r="F95" s="10">
        <v>0</v>
      </c>
      <c r="G95" s="39">
        <f t="shared" si="2"/>
        <v>0</v>
      </c>
      <c r="H95" s="39">
        <f t="shared" si="3"/>
        <v>0</v>
      </c>
    </row>
    <row r="96" spans="1:8" ht="18.75" x14ac:dyDescent="0.25">
      <c r="A96" s="8" t="s">
        <v>419</v>
      </c>
      <c r="B96" s="8" t="s">
        <v>420</v>
      </c>
      <c r="C96" s="9" t="s">
        <v>421</v>
      </c>
      <c r="D96" s="10">
        <v>12836600</v>
      </c>
      <c r="E96" s="10">
        <v>12836600</v>
      </c>
      <c r="F96" s="10">
        <v>2997992.9</v>
      </c>
      <c r="G96" s="39">
        <f t="shared" si="2"/>
        <v>23.355038717417383</v>
      </c>
      <c r="H96" s="39">
        <f t="shared" si="3"/>
        <v>23.355038717417383</v>
      </c>
    </row>
    <row r="97" spans="1:8" ht="18.75" x14ac:dyDescent="0.25">
      <c r="A97" s="12" t="s">
        <v>422</v>
      </c>
      <c r="B97" s="12"/>
      <c r="C97" s="13" t="s">
        <v>423</v>
      </c>
      <c r="D97" s="14">
        <v>4140000</v>
      </c>
      <c r="E97" s="14">
        <v>4140000</v>
      </c>
      <c r="F97" s="14">
        <v>1879700</v>
      </c>
      <c r="G97" s="40">
        <f t="shared" si="2"/>
        <v>45.403381642512073</v>
      </c>
      <c r="H97" s="40">
        <f t="shared" si="3"/>
        <v>45.403381642512073</v>
      </c>
    </row>
    <row r="98" spans="1:8" ht="37.5" x14ac:dyDescent="0.25">
      <c r="A98" s="8" t="s">
        <v>424</v>
      </c>
      <c r="B98" s="8" t="s">
        <v>425</v>
      </c>
      <c r="C98" s="9" t="s">
        <v>426</v>
      </c>
      <c r="D98" s="10">
        <v>4050000</v>
      </c>
      <c r="E98" s="10">
        <v>4050000</v>
      </c>
      <c r="F98" s="10">
        <v>1879700</v>
      </c>
      <c r="G98" s="39">
        <f t="shared" si="2"/>
        <v>46.412345679012347</v>
      </c>
      <c r="H98" s="39">
        <f t="shared" si="3"/>
        <v>46.412345679012347</v>
      </c>
    </row>
    <row r="99" spans="1:8" ht="18.75" x14ac:dyDescent="0.25">
      <c r="A99" s="8" t="s">
        <v>427</v>
      </c>
      <c r="B99" s="8" t="s">
        <v>428</v>
      </c>
      <c r="C99" s="9" t="s">
        <v>429</v>
      </c>
      <c r="D99" s="10">
        <v>90000</v>
      </c>
      <c r="E99" s="10">
        <v>90000</v>
      </c>
      <c r="F99" s="10">
        <v>0</v>
      </c>
      <c r="G99" s="39">
        <f t="shared" si="2"/>
        <v>0</v>
      </c>
      <c r="H99" s="39">
        <f t="shared" si="3"/>
        <v>0</v>
      </c>
    </row>
    <row r="100" spans="1:8" ht="18.75" x14ac:dyDescent="0.25">
      <c r="A100" s="12" t="s">
        <v>430</v>
      </c>
      <c r="B100" s="12"/>
      <c r="C100" s="13" t="s">
        <v>431</v>
      </c>
      <c r="D100" s="14">
        <v>62627993</v>
      </c>
      <c r="E100" s="14">
        <v>0</v>
      </c>
      <c r="F100" s="14">
        <v>0</v>
      </c>
      <c r="G100" s="40">
        <f t="shared" si="2"/>
        <v>0</v>
      </c>
      <c r="H100" s="40"/>
    </row>
    <row r="101" spans="1:8" ht="18.75" x14ac:dyDescent="0.25">
      <c r="A101" s="8" t="s">
        <v>432</v>
      </c>
      <c r="B101" s="8" t="s">
        <v>433</v>
      </c>
      <c r="C101" s="9" t="s">
        <v>434</v>
      </c>
      <c r="D101" s="10">
        <v>62627993</v>
      </c>
      <c r="E101" s="10">
        <v>0</v>
      </c>
      <c r="F101" s="10">
        <v>0</v>
      </c>
      <c r="G101" s="39">
        <f t="shared" si="2"/>
        <v>0</v>
      </c>
      <c r="H101" s="39"/>
    </row>
    <row r="102" spans="1:8" ht="37.5" x14ac:dyDescent="0.25">
      <c r="A102" s="16" t="s">
        <v>435</v>
      </c>
      <c r="B102" s="16"/>
      <c r="C102" s="17" t="s">
        <v>436</v>
      </c>
      <c r="D102" s="18">
        <v>2870548899</v>
      </c>
      <c r="E102" s="18">
        <v>2807920906</v>
      </c>
      <c r="F102" s="18">
        <v>520363428.63999999</v>
      </c>
      <c r="G102" s="38">
        <f t="shared" si="2"/>
        <v>18.127662929597772</v>
      </c>
      <c r="H102" s="38">
        <f t="shared" si="3"/>
        <v>18.531983131294083</v>
      </c>
    </row>
    <row r="103" spans="1:8" ht="18.75" x14ac:dyDescent="0.25">
      <c r="A103" s="8" t="s">
        <v>437</v>
      </c>
      <c r="B103" s="8" t="s">
        <v>438</v>
      </c>
      <c r="C103" s="9" t="s">
        <v>439</v>
      </c>
      <c r="D103" s="10">
        <v>122091100</v>
      </c>
      <c r="E103" s="10">
        <v>0</v>
      </c>
      <c r="F103" s="10">
        <v>30522900</v>
      </c>
      <c r="G103" s="39">
        <f t="shared" si="2"/>
        <v>25.000102382565149</v>
      </c>
      <c r="H103" s="39"/>
    </row>
    <row r="104" spans="1:8" ht="75" x14ac:dyDescent="0.25">
      <c r="A104" s="8" t="s">
        <v>440</v>
      </c>
      <c r="B104" s="8" t="s">
        <v>441</v>
      </c>
      <c r="C104" s="9" t="s">
        <v>442</v>
      </c>
      <c r="D104" s="10">
        <v>10000000</v>
      </c>
      <c r="E104" s="10">
        <v>0</v>
      </c>
      <c r="F104" s="10">
        <v>9000000</v>
      </c>
      <c r="G104" s="39">
        <f t="shared" si="2"/>
        <v>90</v>
      </c>
      <c r="H104" s="39"/>
    </row>
    <row r="105" spans="1:8" ht="75" x14ac:dyDescent="0.25">
      <c r="A105" s="8" t="s">
        <v>440</v>
      </c>
      <c r="B105" s="8" t="s">
        <v>443</v>
      </c>
      <c r="C105" s="9" t="s">
        <v>442</v>
      </c>
      <c r="D105" s="10">
        <v>25000000</v>
      </c>
      <c r="E105" s="10">
        <v>0</v>
      </c>
      <c r="F105" s="10">
        <v>7405110</v>
      </c>
      <c r="G105" s="39">
        <f t="shared" si="2"/>
        <v>29.620439999999999</v>
      </c>
      <c r="H105" s="39"/>
    </row>
    <row r="106" spans="1:8" ht="37.5" x14ac:dyDescent="0.25">
      <c r="A106" s="16" t="s">
        <v>444</v>
      </c>
      <c r="B106" s="16"/>
      <c r="C106" s="17" t="s">
        <v>445</v>
      </c>
      <c r="D106" s="18">
        <v>3027639999</v>
      </c>
      <c r="E106" s="18">
        <v>2807920906</v>
      </c>
      <c r="F106" s="18">
        <v>567291438.63999999</v>
      </c>
      <c r="G106" s="38">
        <f t="shared" si="2"/>
        <v>18.737083630397631</v>
      </c>
      <c r="H106" s="38">
        <f t="shared" si="3"/>
        <v>20.203255634010368</v>
      </c>
    </row>
    <row r="107" spans="1:8" ht="93.75" x14ac:dyDescent="0.25">
      <c r="A107" s="8" t="s">
        <v>446</v>
      </c>
      <c r="B107" s="8" t="s">
        <v>447</v>
      </c>
      <c r="C107" s="9" t="s">
        <v>448</v>
      </c>
      <c r="D107" s="10">
        <v>115014000</v>
      </c>
      <c r="E107" s="10">
        <v>0</v>
      </c>
      <c r="F107" s="10">
        <v>28753563</v>
      </c>
      <c r="G107" s="39">
        <f t="shared" si="2"/>
        <v>25.000054775940324</v>
      </c>
      <c r="H107" s="39"/>
    </row>
    <row r="108" spans="1:8" ht="112.5" x14ac:dyDescent="0.25">
      <c r="A108" s="8" t="s">
        <v>449</v>
      </c>
      <c r="B108" s="8" t="s">
        <v>450</v>
      </c>
      <c r="C108" s="9" t="s">
        <v>451</v>
      </c>
      <c r="D108" s="10">
        <v>5575300</v>
      </c>
      <c r="E108" s="10">
        <v>0</v>
      </c>
      <c r="F108" s="10">
        <v>0</v>
      </c>
      <c r="G108" s="39">
        <f t="shared" si="2"/>
        <v>0</v>
      </c>
      <c r="H108" s="39"/>
    </row>
    <row r="109" spans="1:8" ht="75" x14ac:dyDescent="0.25">
      <c r="A109" s="8" t="s">
        <v>452</v>
      </c>
      <c r="B109" s="8" t="s">
        <v>453</v>
      </c>
      <c r="C109" s="9" t="s">
        <v>454</v>
      </c>
      <c r="D109" s="10">
        <v>137507500</v>
      </c>
      <c r="E109" s="10">
        <v>0</v>
      </c>
      <c r="F109" s="10">
        <v>25840734</v>
      </c>
      <c r="G109" s="39">
        <f t="shared" si="2"/>
        <v>18.79223605985128</v>
      </c>
      <c r="H109" s="39"/>
    </row>
    <row r="110" spans="1:8" ht="75" x14ac:dyDescent="0.25">
      <c r="A110" s="8" t="s">
        <v>455</v>
      </c>
      <c r="B110" s="8" t="s">
        <v>456</v>
      </c>
      <c r="C110" s="9" t="s">
        <v>457</v>
      </c>
      <c r="D110" s="10">
        <v>21843600</v>
      </c>
      <c r="E110" s="10">
        <v>0</v>
      </c>
      <c r="F110" s="10">
        <v>5460900</v>
      </c>
      <c r="G110" s="39">
        <f t="shared" si="2"/>
        <v>25</v>
      </c>
      <c r="H110" s="39"/>
    </row>
    <row r="111" spans="1:8" ht="25.5" customHeight="1" x14ac:dyDescent="0.25">
      <c r="A111" s="8" t="s">
        <v>458</v>
      </c>
      <c r="B111" s="8" t="s">
        <v>459</v>
      </c>
      <c r="C111" s="9" t="s">
        <v>139</v>
      </c>
      <c r="D111" s="10">
        <v>226076954.97999999</v>
      </c>
      <c r="E111" s="10">
        <v>0</v>
      </c>
      <c r="F111" s="10">
        <v>172162627.24000001</v>
      </c>
      <c r="G111" s="39">
        <f t="shared" si="2"/>
        <v>76.152223146861857</v>
      </c>
      <c r="H111" s="39"/>
    </row>
    <row r="112" spans="1:8" ht="27.75" customHeight="1" x14ac:dyDescent="0.25">
      <c r="A112" s="16" t="s">
        <v>460</v>
      </c>
      <c r="B112" s="16"/>
      <c r="C112" s="17" t="s">
        <v>69</v>
      </c>
      <c r="D112" s="18">
        <v>3533657353.98</v>
      </c>
      <c r="E112" s="18">
        <v>2807920906</v>
      </c>
      <c r="F112" s="18">
        <v>799509262.88</v>
      </c>
      <c r="G112" s="38">
        <f t="shared" si="2"/>
        <v>22.625545795477404</v>
      </c>
      <c r="H112" s="38">
        <f t="shared" ref="H112" si="4">F112/E112*100</f>
        <v>28.473354116620548</v>
      </c>
    </row>
    <row r="113" spans="3:6" x14ac:dyDescent="0.25">
      <c r="C113" s="45"/>
    </row>
    <row r="114" spans="3:6" x14ac:dyDescent="0.25">
      <c r="C114" s="45"/>
    </row>
    <row r="116" spans="3:6" x14ac:dyDescent="0.25">
      <c r="F116" s="29"/>
    </row>
  </sheetData>
  <mergeCells count="7">
    <mergeCell ref="A2:H2"/>
    <mergeCell ref="A5:B5"/>
    <mergeCell ref="C5:C6"/>
    <mergeCell ref="D5:D6"/>
    <mergeCell ref="E5:E6"/>
    <mergeCell ref="F5:F6"/>
    <mergeCell ref="G5:H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44" fitToHeight="1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opLeftCell="A32" workbookViewId="0">
      <selection activeCell="C35" sqref="C35"/>
    </sheetView>
  </sheetViews>
  <sheetFormatPr defaultRowHeight="15" x14ac:dyDescent="0.25"/>
  <cols>
    <col min="1" max="2" width="15.7109375" style="7" customWidth="1"/>
    <col min="3" max="3" width="62.5703125" style="1" customWidth="1"/>
    <col min="4" max="4" width="21.85546875" style="2" customWidth="1"/>
    <col min="5" max="5" width="22" style="2" customWidth="1"/>
    <col min="6" max="6" width="20.7109375" style="2" customWidth="1"/>
    <col min="7" max="7" width="18.7109375" customWidth="1"/>
    <col min="8" max="8" width="23.28515625" customWidth="1"/>
  </cols>
  <sheetData>
    <row r="1" spans="1:8" x14ac:dyDescent="0.25">
      <c r="A1" s="30"/>
      <c r="B1" s="31"/>
      <c r="C1"/>
      <c r="D1"/>
      <c r="E1"/>
      <c r="F1" s="21"/>
      <c r="G1" s="21"/>
      <c r="H1" s="32" t="s">
        <v>461</v>
      </c>
    </row>
    <row r="2" spans="1:8" ht="47.25" customHeight="1" x14ac:dyDescent="0.3">
      <c r="A2" s="122" t="s">
        <v>462</v>
      </c>
      <c r="B2" s="123"/>
      <c r="C2" s="123"/>
      <c r="D2" s="123"/>
      <c r="E2" s="123"/>
      <c r="F2" s="123"/>
      <c r="G2" s="123"/>
      <c r="H2" s="123"/>
    </row>
    <row r="3" spans="1:8" x14ac:dyDescent="0.25">
      <c r="A3" s="33"/>
      <c r="B3" s="33"/>
      <c r="C3" s="33"/>
      <c r="D3" s="21"/>
      <c r="E3" s="21"/>
      <c r="F3" s="21"/>
      <c r="G3" s="21"/>
      <c r="H3" s="21"/>
    </row>
    <row r="4" spans="1:8" ht="15.75" x14ac:dyDescent="0.25">
      <c r="A4" s="33"/>
      <c r="B4" s="33"/>
      <c r="C4" s="33"/>
      <c r="D4" s="21"/>
      <c r="E4" s="21"/>
      <c r="F4" s="21"/>
      <c r="G4" s="21"/>
      <c r="H4" s="34" t="s">
        <v>71</v>
      </c>
    </row>
    <row r="5" spans="1:8" ht="38.25" customHeight="1" x14ac:dyDescent="0.25">
      <c r="A5" s="124" t="s">
        <v>188</v>
      </c>
      <c r="B5" s="124"/>
      <c r="C5" s="114" t="s">
        <v>74</v>
      </c>
      <c r="D5" s="114" t="s">
        <v>77</v>
      </c>
      <c r="E5" s="114" t="s">
        <v>144</v>
      </c>
      <c r="F5" s="114" t="s">
        <v>75</v>
      </c>
      <c r="G5" s="120" t="s">
        <v>145</v>
      </c>
      <c r="H5" s="121"/>
    </row>
    <row r="6" spans="1:8" ht="165.75" customHeight="1" x14ac:dyDescent="0.25">
      <c r="A6" s="35" t="s">
        <v>189</v>
      </c>
      <c r="B6" s="35" t="s">
        <v>190</v>
      </c>
      <c r="C6" s="115"/>
      <c r="D6" s="115"/>
      <c r="E6" s="115"/>
      <c r="F6" s="115"/>
      <c r="G6" s="25" t="s">
        <v>146</v>
      </c>
      <c r="H6" s="25" t="s">
        <v>147</v>
      </c>
    </row>
    <row r="7" spans="1:8" ht="18.75" x14ac:dyDescent="0.25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5">
        <v>7</v>
      </c>
      <c r="H7" s="25">
        <v>8</v>
      </c>
    </row>
    <row r="8" spans="1:8" ht="18.75" x14ac:dyDescent="0.25">
      <c r="A8" s="16" t="s">
        <v>191</v>
      </c>
      <c r="B8" s="16"/>
      <c r="C8" s="17" t="s">
        <v>192</v>
      </c>
      <c r="D8" s="18">
        <v>2712220</v>
      </c>
      <c r="E8" s="18">
        <v>2712220</v>
      </c>
      <c r="F8" s="18">
        <v>0</v>
      </c>
      <c r="G8" s="38">
        <f>F8/D8*100</f>
        <v>0</v>
      </c>
      <c r="H8" s="38">
        <f>F8/E8*100</f>
        <v>0</v>
      </c>
    </row>
    <row r="9" spans="1:8" ht="93.75" x14ac:dyDescent="0.25">
      <c r="A9" s="8" t="s">
        <v>193</v>
      </c>
      <c r="B9" s="8" t="s">
        <v>194</v>
      </c>
      <c r="C9" s="9" t="s">
        <v>195</v>
      </c>
      <c r="D9" s="10">
        <v>1399000</v>
      </c>
      <c r="E9" s="10">
        <v>1399000</v>
      </c>
      <c r="F9" s="10">
        <v>0</v>
      </c>
      <c r="G9" s="39">
        <f t="shared" ref="G9:G72" si="0">F9/D9*100</f>
        <v>0</v>
      </c>
      <c r="H9" s="39">
        <f t="shared" ref="H9:H72" si="1">F9/E9*100</f>
        <v>0</v>
      </c>
    </row>
    <row r="10" spans="1:8" ht="93.75" x14ac:dyDescent="0.25">
      <c r="A10" s="8" t="s">
        <v>193</v>
      </c>
      <c r="B10" s="8" t="s">
        <v>463</v>
      </c>
      <c r="C10" s="9" t="s">
        <v>195</v>
      </c>
      <c r="D10" s="10">
        <v>1313220</v>
      </c>
      <c r="E10" s="10">
        <v>1313220</v>
      </c>
      <c r="F10" s="10">
        <v>0</v>
      </c>
      <c r="G10" s="39">
        <f t="shared" si="0"/>
        <v>0</v>
      </c>
      <c r="H10" s="39">
        <f t="shared" si="1"/>
        <v>0</v>
      </c>
    </row>
    <row r="11" spans="1:8" ht="18.75" x14ac:dyDescent="0.25">
      <c r="A11" s="16" t="s">
        <v>201</v>
      </c>
      <c r="B11" s="16"/>
      <c r="C11" s="17" t="s">
        <v>202</v>
      </c>
      <c r="D11" s="18">
        <v>168634092</v>
      </c>
      <c r="E11" s="18">
        <v>213688269.31</v>
      </c>
      <c r="F11" s="18">
        <v>56123263.539999999</v>
      </c>
      <c r="G11" s="38">
        <f t="shared" si="0"/>
        <v>33.281089769202779</v>
      </c>
      <c r="H11" s="38">
        <f t="shared" si="1"/>
        <v>26.264082591534937</v>
      </c>
    </row>
    <row r="12" spans="1:8" ht="56.25" x14ac:dyDescent="0.25">
      <c r="A12" s="8" t="s">
        <v>203</v>
      </c>
      <c r="B12" s="8" t="s">
        <v>204</v>
      </c>
      <c r="C12" s="9" t="s">
        <v>205</v>
      </c>
      <c r="D12" s="10">
        <v>1080120</v>
      </c>
      <c r="E12" s="10">
        <v>2127278.0499999998</v>
      </c>
      <c r="F12" s="10">
        <v>260704.36</v>
      </c>
      <c r="G12" s="39">
        <f t="shared" si="0"/>
        <v>24.136610746954041</v>
      </c>
      <c r="H12" s="39">
        <f t="shared" si="1"/>
        <v>12.255302497950375</v>
      </c>
    </row>
    <row r="13" spans="1:8" ht="56.25" x14ac:dyDescent="0.25">
      <c r="A13" s="8" t="s">
        <v>203</v>
      </c>
      <c r="B13" s="8" t="s">
        <v>464</v>
      </c>
      <c r="C13" s="9" t="s">
        <v>205</v>
      </c>
      <c r="D13" s="10">
        <v>52143250</v>
      </c>
      <c r="E13" s="10">
        <v>52143250</v>
      </c>
      <c r="F13" s="10">
        <v>0</v>
      </c>
      <c r="G13" s="39">
        <f t="shared" si="0"/>
        <v>0</v>
      </c>
      <c r="H13" s="39">
        <f t="shared" si="1"/>
        <v>0</v>
      </c>
    </row>
    <row r="14" spans="1:8" ht="75" x14ac:dyDescent="0.25">
      <c r="A14" s="8" t="s">
        <v>206</v>
      </c>
      <c r="B14" s="8" t="s">
        <v>207</v>
      </c>
      <c r="C14" s="9" t="s">
        <v>208</v>
      </c>
      <c r="D14" s="10">
        <v>15000</v>
      </c>
      <c r="E14" s="10">
        <v>1024031.5</v>
      </c>
      <c r="F14" s="10">
        <v>928616.1</v>
      </c>
      <c r="G14" s="39">
        <f t="shared" si="0"/>
        <v>6190.7739999999994</v>
      </c>
      <c r="H14" s="39">
        <f t="shared" si="1"/>
        <v>90.682376469864451</v>
      </c>
    </row>
    <row r="15" spans="1:8" ht="56.25" x14ac:dyDescent="0.25">
      <c r="A15" s="8" t="s">
        <v>209</v>
      </c>
      <c r="B15" s="8" t="s">
        <v>210</v>
      </c>
      <c r="C15" s="9" t="s">
        <v>211</v>
      </c>
      <c r="D15" s="10">
        <v>0</v>
      </c>
      <c r="E15" s="10">
        <v>28178.17</v>
      </c>
      <c r="F15" s="10">
        <v>0</v>
      </c>
      <c r="G15" s="39"/>
      <c r="H15" s="39">
        <f t="shared" si="1"/>
        <v>0</v>
      </c>
    </row>
    <row r="16" spans="1:8" ht="93.75" x14ac:dyDescent="0.25">
      <c r="A16" s="8" t="s">
        <v>212</v>
      </c>
      <c r="B16" s="8" t="s">
        <v>213</v>
      </c>
      <c r="C16" s="9" t="s">
        <v>214</v>
      </c>
      <c r="D16" s="10">
        <v>0</v>
      </c>
      <c r="E16" s="10">
        <v>346739.86</v>
      </c>
      <c r="F16" s="10">
        <v>184846.47</v>
      </c>
      <c r="G16" s="39"/>
      <c r="H16" s="39">
        <f t="shared" si="1"/>
        <v>53.309841562490099</v>
      </c>
    </row>
    <row r="17" spans="1:8" ht="56.25" x14ac:dyDescent="0.25">
      <c r="A17" s="8" t="s">
        <v>227</v>
      </c>
      <c r="B17" s="8" t="s">
        <v>228</v>
      </c>
      <c r="C17" s="9" t="s">
        <v>229</v>
      </c>
      <c r="D17" s="10">
        <v>312540</v>
      </c>
      <c r="E17" s="10">
        <v>438856.88</v>
      </c>
      <c r="F17" s="10">
        <v>60820.22</v>
      </c>
      <c r="G17" s="39">
        <f t="shared" si="0"/>
        <v>19.459979522621104</v>
      </c>
      <c r="H17" s="39">
        <f t="shared" si="1"/>
        <v>13.858782389374868</v>
      </c>
    </row>
    <row r="18" spans="1:8" ht="56.25" x14ac:dyDescent="0.25">
      <c r="A18" s="8" t="s">
        <v>230</v>
      </c>
      <c r="B18" s="8" t="s">
        <v>231</v>
      </c>
      <c r="C18" s="9" t="s">
        <v>232</v>
      </c>
      <c r="D18" s="10">
        <v>36648234</v>
      </c>
      <c r="E18" s="10">
        <v>49523765.719999999</v>
      </c>
      <c r="F18" s="10">
        <v>8842764.6300000008</v>
      </c>
      <c r="G18" s="39">
        <f t="shared" si="0"/>
        <v>24.128760556374971</v>
      </c>
      <c r="H18" s="39">
        <f t="shared" si="1"/>
        <v>17.855598219238168</v>
      </c>
    </row>
    <row r="19" spans="1:8" ht="37.5" x14ac:dyDescent="0.25">
      <c r="A19" s="8" t="s">
        <v>236</v>
      </c>
      <c r="B19" s="8" t="s">
        <v>237</v>
      </c>
      <c r="C19" s="9" t="s">
        <v>238</v>
      </c>
      <c r="D19" s="10">
        <v>34391068</v>
      </c>
      <c r="E19" s="10">
        <v>59880381.719999999</v>
      </c>
      <c r="F19" s="10">
        <v>15861409.23</v>
      </c>
      <c r="G19" s="39">
        <f t="shared" si="0"/>
        <v>46.120723060999445</v>
      </c>
      <c r="H19" s="39">
        <f t="shared" si="1"/>
        <v>26.48849051124586</v>
      </c>
    </row>
    <row r="20" spans="1:8" ht="37.5" x14ac:dyDescent="0.25">
      <c r="A20" s="8" t="s">
        <v>236</v>
      </c>
      <c r="B20" s="8" t="s">
        <v>239</v>
      </c>
      <c r="C20" s="9" t="s">
        <v>238</v>
      </c>
      <c r="D20" s="10">
        <v>3893100</v>
      </c>
      <c r="E20" s="10">
        <v>3923725</v>
      </c>
      <c r="F20" s="10">
        <v>359215.78</v>
      </c>
      <c r="G20" s="39">
        <f t="shared" si="0"/>
        <v>9.2269856926356884</v>
      </c>
      <c r="H20" s="39">
        <f t="shared" si="1"/>
        <v>9.1549683018050452</v>
      </c>
    </row>
    <row r="21" spans="1:8" ht="37.5" x14ac:dyDescent="0.25">
      <c r="A21" s="8" t="s">
        <v>236</v>
      </c>
      <c r="B21" s="8" t="s">
        <v>240</v>
      </c>
      <c r="C21" s="9" t="s">
        <v>238</v>
      </c>
      <c r="D21" s="10">
        <v>3300000</v>
      </c>
      <c r="E21" s="10">
        <v>3300000</v>
      </c>
      <c r="F21" s="10">
        <v>419598.89</v>
      </c>
      <c r="G21" s="39">
        <f t="shared" si="0"/>
        <v>12.715117878787879</v>
      </c>
      <c r="H21" s="39">
        <f t="shared" si="1"/>
        <v>12.715117878787879</v>
      </c>
    </row>
    <row r="22" spans="1:8" ht="24" customHeight="1" x14ac:dyDescent="0.25">
      <c r="A22" s="8" t="s">
        <v>245</v>
      </c>
      <c r="B22" s="8" t="s">
        <v>246</v>
      </c>
      <c r="C22" s="9" t="s">
        <v>247</v>
      </c>
      <c r="D22" s="10">
        <v>1000000</v>
      </c>
      <c r="E22" s="10">
        <v>1000111</v>
      </c>
      <c r="F22" s="10">
        <v>199243.61</v>
      </c>
      <c r="G22" s="39">
        <f t="shared" si="0"/>
        <v>19.924360999999998</v>
      </c>
      <c r="H22" s="39">
        <f t="shared" si="1"/>
        <v>19.922149641389804</v>
      </c>
    </row>
    <row r="23" spans="1:8" ht="37.5" x14ac:dyDescent="0.25">
      <c r="A23" s="8" t="s">
        <v>248</v>
      </c>
      <c r="B23" s="8" t="s">
        <v>249</v>
      </c>
      <c r="C23" s="9" t="s">
        <v>250</v>
      </c>
      <c r="D23" s="10">
        <v>180000</v>
      </c>
      <c r="E23" s="10">
        <v>180000</v>
      </c>
      <c r="F23" s="10">
        <v>0</v>
      </c>
      <c r="G23" s="39">
        <f t="shared" si="0"/>
        <v>0</v>
      </c>
      <c r="H23" s="39">
        <f t="shared" si="1"/>
        <v>0</v>
      </c>
    </row>
    <row r="24" spans="1:8" ht="37.5" x14ac:dyDescent="0.25">
      <c r="A24" s="8" t="s">
        <v>248</v>
      </c>
      <c r="B24" s="8" t="s">
        <v>251</v>
      </c>
      <c r="C24" s="9" t="s">
        <v>250</v>
      </c>
      <c r="D24" s="10">
        <v>697600</v>
      </c>
      <c r="E24" s="10">
        <v>992767.38</v>
      </c>
      <c r="F24" s="10">
        <v>261542.75</v>
      </c>
      <c r="G24" s="39">
        <f t="shared" si="0"/>
        <v>37.491793291284402</v>
      </c>
      <c r="H24" s="39">
        <f t="shared" si="1"/>
        <v>26.344817050697213</v>
      </c>
    </row>
    <row r="25" spans="1:8" ht="37.5" x14ac:dyDescent="0.25">
      <c r="A25" s="8" t="s">
        <v>248</v>
      </c>
      <c r="B25" s="8" t="s">
        <v>252</v>
      </c>
      <c r="C25" s="9" t="s">
        <v>250</v>
      </c>
      <c r="D25" s="10">
        <v>0</v>
      </c>
      <c r="E25" s="10">
        <v>55949.26</v>
      </c>
      <c r="F25" s="10">
        <v>30334.11</v>
      </c>
      <c r="G25" s="39"/>
      <c r="H25" s="39">
        <f t="shared" si="1"/>
        <v>54.217178207540186</v>
      </c>
    </row>
    <row r="26" spans="1:8" ht="37.5" x14ac:dyDescent="0.25">
      <c r="A26" s="8" t="s">
        <v>254</v>
      </c>
      <c r="B26" s="8" t="s">
        <v>255</v>
      </c>
      <c r="C26" s="9" t="s">
        <v>256</v>
      </c>
      <c r="D26" s="10">
        <v>0</v>
      </c>
      <c r="E26" s="10">
        <v>3750054.77</v>
      </c>
      <c r="F26" s="10">
        <v>3740987.39</v>
      </c>
      <c r="G26" s="39"/>
      <c r="H26" s="39">
        <f t="shared" si="1"/>
        <v>99.75820673147129</v>
      </c>
    </row>
    <row r="27" spans="1:8" ht="21.75" customHeight="1" x14ac:dyDescent="0.25">
      <c r="A27" s="8" t="s">
        <v>465</v>
      </c>
      <c r="B27" s="8" t="s">
        <v>466</v>
      </c>
      <c r="C27" s="9" t="s">
        <v>467</v>
      </c>
      <c r="D27" s="10">
        <v>34973180</v>
      </c>
      <c r="E27" s="10">
        <v>34973180</v>
      </c>
      <c r="F27" s="10">
        <v>24973180</v>
      </c>
      <c r="G27" s="39">
        <f t="shared" si="0"/>
        <v>71.406660761189002</v>
      </c>
      <c r="H27" s="39">
        <f t="shared" si="1"/>
        <v>71.406660761189002</v>
      </c>
    </row>
    <row r="28" spans="1:8" ht="18.75" x14ac:dyDescent="0.25">
      <c r="A28" s="16" t="s">
        <v>257</v>
      </c>
      <c r="B28" s="16"/>
      <c r="C28" s="17" t="s">
        <v>258</v>
      </c>
      <c r="D28" s="18">
        <v>82659440</v>
      </c>
      <c r="E28" s="18">
        <v>83542528.450000003</v>
      </c>
      <c r="F28" s="18">
        <v>954535.82</v>
      </c>
      <c r="G28" s="38">
        <f t="shared" si="0"/>
        <v>1.1547813776623699</v>
      </c>
      <c r="H28" s="38">
        <f t="shared" si="1"/>
        <v>1.1425747313493</v>
      </c>
    </row>
    <row r="29" spans="1:8" ht="37.5" x14ac:dyDescent="0.25">
      <c r="A29" s="8" t="s">
        <v>268</v>
      </c>
      <c r="B29" s="8" t="s">
        <v>269</v>
      </c>
      <c r="C29" s="9" t="s">
        <v>270</v>
      </c>
      <c r="D29" s="10">
        <v>0</v>
      </c>
      <c r="E29" s="10">
        <v>778575.32</v>
      </c>
      <c r="F29" s="10">
        <v>23579.119999999999</v>
      </c>
      <c r="G29" s="39"/>
      <c r="H29" s="39">
        <f t="shared" si="1"/>
        <v>3.0284956887665024</v>
      </c>
    </row>
    <row r="30" spans="1:8" ht="37.5" x14ac:dyDescent="0.25">
      <c r="A30" s="8" t="s">
        <v>280</v>
      </c>
      <c r="B30" s="8" t="s">
        <v>281</v>
      </c>
      <c r="C30" s="9" t="s">
        <v>282</v>
      </c>
      <c r="D30" s="10">
        <v>596600</v>
      </c>
      <c r="E30" s="10">
        <v>701113.13</v>
      </c>
      <c r="F30" s="10">
        <v>610193.9</v>
      </c>
      <c r="G30" s="39">
        <f t="shared" si="0"/>
        <v>102.2785618504861</v>
      </c>
      <c r="H30" s="39">
        <f t="shared" si="1"/>
        <v>87.032159845587259</v>
      </c>
    </row>
    <row r="31" spans="1:8" ht="37.5" x14ac:dyDescent="0.25">
      <c r="A31" s="8" t="s">
        <v>283</v>
      </c>
      <c r="B31" s="8" t="s">
        <v>284</v>
      </c>
      <c r="C31" s="9" t="s">
        <v>285</v>
      </c>
      <c r="D31" s="10">
        <v>1370000</v>
      </c>
      <c r="E31" s="10">
        <v>1370000</v>
      </c>
      <c r="F31" s="10">
        <v>320762.8</v>
      </c>
      <c r="G31" s="39">
        <f t="shared" si="0"/>
        <v>23.413343065693429</v>
      </c>
      <c r="H31" s="39">
        <f t="shared" si="1"/>
        <v>23.413343065693429</v>
      </c>
    </row>
    <row r="32" spans="1:8" ht="27" customHeight="1" x14ac:dyDescent="0.25">
      <c r="A32" s="8" t="s">
        <v>286</v>
      </c>
      <c r="B32" s="8" t="s">
        <v>287</v>
      </c>
      <c r="C32" s="9" t="s">
        <v>288</v>
      </c>
      <c r="D32" s="10">
        <v>80692840</v>
      </c>
      <c r="E32" s="10">
        <v>80692840</v>
      </c>
      <c r="F32" s="10">
        <v>0</v>
      </c>
      <c r="G32" s="39">
        <f t="shared" si="0"/>
        <v>0</v>
      </c>
      <c r="H32" s="39">
        <f t="shared" si="1"/>
        <v>0</v>
      </c>
    </row>
    <row r="33" spans="1:8" ht="18.75" x14ac:dyDescent="0.25">
      <c r="A33" s="16" t="s">
        <v>289</v>
      </c>
      <c r="B33" s="16"/>
      <c r="C33" s="17" t="s">
        <v>290</v>
      </c>
      <c r="D33" s="18">
        <v>59060795</v>
      </c>
      <c r="E33" s="18">
        <v>73532855.310000002</v>
      </c>
      <c r="F33" s="18">
        <v>16238856.17</v>
      </c>
      <c r="G33" s="38">
        <f t="shared" si="0"/>
        <v>27.495153375432892</v>
      </c>
      <c r="H33" s="38">
        <f t="shared" si="1"/>
        <v>22.083810157432605</v>
      </c>
    </row>
    <row r="34" spans="1:8" ht="75" x14ac:dyDescent="0.25">
      <c r="A34" s="8" t="s">
        <v>294</v>
      </c>
      <c r="B34" s="8" t="s">
        <v>295</v>
      </c>
      <c r="C34" s="9" t="s">
        <v>296</v>
      </c>
      <c r="D34" s="10">
        <v>2300000</v>
      </c>
      <c r="E34" s="10">
        <v>3610352.02</v>
      </c>
      <c r="F34" s="10">
        <v>1438496.92</v>
      </c>
      <c r="G34" s="39">
        <f t="shared" si="0"/>
        <v>62.543344347826078</v>
      </c>
      <c r="H34" s="39">
        <f t="shared" si="1"/>
        <v>39.843674855838564</v>
      </c>
    </row>
    <row r="35" spans="1:8" ht="131.25" x14ac:dyDescent="0.25">
      <c r="A35" s="8" t="s">
        <v>297</v>
      </c>
      <c r="B35" s="8" t="s">
        <v>298</v>
      </c>
      <c r="C35" s="9" t="s">
        <v>468</v>
      </c>
      <c r="D35" s="10">
        <v>39667865</v>
      </c>
      <c r="E35" s="10">
        <v>48961364.789999999</v>
      </c>
      <c r="F35" s="10">
        <v>12812355.15</v>
      </c>
      <c r="G35" s="39">
        <f t="shared" si="0"/>
        <v>32.29907924210189</v>
      </c>
      <c r="H35" s="39">
        <f t="shared" si="1"/>
        <v>26.168296584364882</v>
      </c>
    </row>
    <row r="36" spans="1:8" ht="75" x14ac:dyDescent="0.25">
      <c r="A36" s="8" t="s">
        <v>299</v>
      </c>
      <c r="B36" s="8" t="s">
        <v>300</v>
      </c>
      <c r="C36" s="9" t="s">
        <v>301</v>
      </c>
      <c r="D36" s="10">
        <v>0</v>
      </c>
      <c r="E36" s="10">
        <v>711504.35</v>
      </c>
      <c r="F36" s="10">
        <v>711504.35</v>
      </c>
      <c r="G36" s="39"/>
      <c r="H36" s="39">
        <f t="shared" si="1"/>
        <v>100</v>
      </c>
    </row>
    <row r="37" spans="1:8" ht="75" x14ac:dyDescent="0.25">
      <c r="A37" s="8" t="s">
        <v>299</v>
      </c>
      <c r="B37" s="8" t="s">
        <v>469</v>
      </c>
      <c r="C37" s="9" t="s">
        <v>301</v>
      </c>
      <c r="D37" s="10">
        <v>2930030</v>
      </c>
      <c r="E37" s="10">
        <v>2930030</v>
      </c>
      <c r="F37" s="10">
        <v>0</v>
      </c>
      <c r="G37" s="39">
        <f t="shared" si="0"/>
        <v>0</v>
      </c>
      <c r="H37" s="39">
        <f t="shared" si="1"/>
        <v>0</v>
      </c>
    </row>
    <row r="38" spans="1:8" ht="27" customHeight="1" x14ac:dyDescent="0.25">
      <c r="A38" s="8" t="s">
        <v>308</v>
      </c>
      <c r="B38" s="8" t="s">
        <v>309</v>
      </c>
      <c r="C38" s="9" t="s">
        <v>310</v>
      </c>
      <c r="D38" s="10">
        <v>6700000</v>
      </c>
      <c r="E38" s="10">
        <v>6700000</v>
      </c>
      <c r="F38" s="10">
        <v>0</v>
      </c>
      <c r="G38" s="39">
        <f t="shared" si="0"/>
        <v>0</v>
      </c>
      <c r="H38" s="39">
        <f t="shared" si="1"/>
        <v>0</v>
      </c>
    </row>
    <row r="39" spans="1:8" ht="22.5" customHeight="1" x14ac:dyDescent="0.25">
      <c r="A39" s="8" t="s">
        <v>314</v>
      </c>
      <c r="B39" s="8" t="s">
        <v>315</v>
      </c>
      <c r="C39" s="9" t="s">
        <v>316</v>
      </c>
      <c r="D39" s="10">
        <v>3000000</v>
      </c>
      <c r="E39" s="10">
        <v>3000000</v>
      </c>
      <c r="F39" s="10">
        <v>0</v>
      </c>
      <c r="G39" s="39">
        <f t="shared" si="0"/>
        <v>0</v>
      </c>
      <c r="H39" s="39">
        <f t="shared" si="1"/>
        <v>0</v>
      </c>
    </row>
    <row r="40" spans="1:8" ht="37.5" x14ac:dyDescent="0.25">
      <c r="A40" s="8" t="s">
        <v>332</v>
      </c>
      <c r="B40" s="8" t="s">
        <v>333</v>
      </c>
      <c r="C40" s="9" t="s">
        <v>334</v>
      </c>
      <c r="D40" s="10">
        <v>4462900</v>
      </c>
      <c r="E40" s="10">
        <v>7418715.0999999996</v>
      </c>
      <c r="F40" s="10">
        <v>1086916.7</v>
      </c>
      <c r="G40" s="39">
        <f t="shared" si="0"/>
        <v>24.354493714849088</v>
      </c>
      <c r="H40" s="39">
        <f t="shared" si="1"/>
        <v>14.651010118989474</v>
      </c>
    </row>
    <row r="41" spans="1:8" ht="37.5" x14ac:dyDescent="0.25">
      <c r="A41" s="8" t="s">
        <v>332</v>
      </c>
      <c r="B41" s="8" t="s">
        <v>335</v>
      </c>
      <c r="C41" s="9" t="s">
        <v>334</v>
      </c>
      <c r="D41" s="10">
        <v>0</v>
      </c>
      <c r="E41" s="10">
        <v>200889.05</v>
      </c>
      <c r="F41" s="10">
        <v>189583.05</v>
      </c>
      <c r="G41" s="39"/>
      <c r="H41" s="39">
        <f t="shared" si="1"/>
        <v>94.372017787928215</v>
      </c>
    </row>
    <row r="42" spans="1:8" ht="18.75" x14ac:dyDescent="0.25">
      <c r="A42" s="16" t="s">
        <v>340</v>
      </c>
      <c r="B42" s="16"/>
      <c r="C42" s="17" t="s">
        <v>341</v>
      </c>
      <c r="D42" s="18">
        <v>892600</v>
      </c>
      <c r="E42" s="18">
        <v>1515872.26</v>
      </c>
      <c r="F42" s="18">
        <v>349461.73</v>
      </c>
      <c r="G42" s="38">
        <f t="shared" si="0"/>
        <v>39.150989244902526</v>
      </c>
      <c r="H42" s="38">
        <f t="shared" si="1"/>
        <v>23.053507819979497</v>
      </c>
    </row>
    <row r="43" spans="1:8" ht="18.75" x14ac:dyDescent="0.25">
      <c r="A43" s="8" t="s">
        <v>345</v>
      </c>
      <c r="B43" s="8" t="s">
        <v>346</v>
      </c>
      <c r="C43" s="9" t="s">
        <v>347</v>
      </c>
      <c r="D43" s="10">
        <v>0</v>
      </c>
      <c r="E43" s="10">
        <v>12151</v>
      </c>
      <c r="F43" s="10">
        <v>12151</v>
      </c>
      <c r="G43" s="39"/>
      <c r="H43" s="39">
        <f t="shared" si="1"/>
        <v>100</v>
      </c>
    </row>
    <row r="44" spans="1:8" ht="18.75" x14ac:dyDescent="0.25">
      <c r="A44" s="8" t="s">
        <v>348</v>
      </c>
      <c r="B44" s="8" t="s">
        <v>349</v>
      </c>
      <c r="C44" s="9" t="s">
        <v>350</v>
      </c>
      <c r="D44" s="10">
        <v>327600</v>
      </c>
      <c r="E44" s="10">
        <v>550168.73</v>
      </c>
      <c r="F44" s="10">
        <v>236078.39</v>
      </c>
      <c r="G44" s="39">
        <f t="shared" si="0"/>
        <v>72.063000610500609</v>
      </c>
      <c r="H44" s="39">
        <f t="shared" si="1"/>
        <v>42.910179573455586</v>
      </c>
    </row>
    <row r="45" spans="1:8" ht="18.75" x14ac:dyDescent="0.25">
      <c r="A45" s="8" t="s">
        <v>351</v>
      </c>
      <c r="B45" s="8" t="s">
        <v>352</v>
      </c>
      <c r="C45" s="9" t="s">
        <v>353</v>
      </c>
      <c r="D45" s="10">
        <v>265000</v>
      </c>
      <c r="E45" s="10">
        <v>653552.53</v>
      </c>
      <c r="F45" s="10">
        <v>101232.34</v>
      </c>
      <c r="G45" s="39">
        <f t="shared" si="0"/>
        <v>38.20088301886792</v>
      </c>
      <c r="H45" s="39">
        <f t="shared" si="1"/>
        <v>15.489549095617456</v>
      </c>
    </row>
    <row r="46" spans="1:8" ht="37.5" x14ac:dyDescent="0.25">
      <c r="A46" s="8" t="s">
        <v>354</v>
      </c>
      <c r="B46" s="8" t="s">
        <v>355</v>
      </c>
      <c r="C46" s="9" t="s">
        <v>356</v>
      </c>
      <c r="D46" s="10">
        <v>300000</v>
      </c>
      <c r="E46" s="10">
        <v>300000</v>
      </c>
      <c r="F46" s="10">
        <v>0</v>
      </c>
      <c r="G46" s="39">
        <f t="shared" si="0"/>
        <v>0</v>
      </c>
      <c r="H46" s="39">
        <f t="shared" si="1"/>
        <v>0</v>
      </c>
    </row>
    <row r="47" spans="1:8" ht="18.75" x14ac:dyDescent="0.25">
      <c r="A47" s="16" t="s">
        <v>361</v>
      </c>
      <c r="B47" s="16"/>
      <c r="C47" s="17" t="s">
        <v>362</v>
      </c>
      <c r="D47" s="18">
        <v>3084000</v>
      </c>
      <c r="E47" s="18">
        <v>3094000</v>
      </c>
      <c r="F47" s="18">
        <v>6314.6</v>
      </c>
      <c r="G47" s="38">
        <f t="shared" si="0"/>
        <v>0.20475356679636836</v>
      </c>
      <c r="H47" s="38">
        <f t="shared" si="1"/>
        <v>0.20409179056237881</v>
      </c>
    </row>
    <row r="48" spans="1:8" ht="56.25" x14ac:dyDescent="0.25">
      <c r="A48" s="8" t="s">
        <v>378</v>
      </c>
      <c r="B48" s="8" t="s">
        <v>379</v>
      </c>
      <c r="C48" s="9" t="s">
        <v>380</v>
      </c>
      <c r="D48" s="10">
        <v>3084000</v>
      </c>
      <c r="E48" s="10">
        <v>3094000</v>
      </c>
      <c r="F48" s="10">
        <v>6314.6</v>
      </c>
      <c r="G48" s="39">
        <f t="shared" si="0"/>
        <v>0.20475356679636836</v>
      </c>
      <c r="H48" s="39">
        <f t="shared" si="1"/>
        <v>0.20409179056237881</v>
      </c>
    </row>
    <row r="49" spans="1:8" ht="18.75" x14ac:dyDescent="0.25">
      <c r="A49" s="16" t="s">
        <v>470</v>
      </c>
      <c r="B49" s="16"/>
      <c r="C49" s="17" t="s">
        <v>471</v>
      </c>
      <c r="D49" s="18">
        <v>250000000</v>
      </c>
      <c r="E49" s="18">
        <v>250000000</v>
      </c>
      <c r="F49" s="18">
        <v>5966602</v>
      </c>
      <c r="G49" s="38">
        <f t="shared" si="0"/>
        <v>2.3866407999999999</v>
      </c>
      <c r="H49" s="38">
        <f t="shared" si="1"/>
        <v>2.3866407999999999</v>
      </c>
    </row>
    <row r="50" spans="1:8" ht="37.5" x14ac:dyDescent="0.25">
      <c r="A50" s="8" t="s">
        <v>472</v>
      </c>
      <c r="B50" s="8" t="s">
        <v>473</v>
      </c>
      <c r="C50" s="9" t="s">
        <v>474</v>
      </c>
      <c r="D50" s="10">
        <v>200000000</v>
      </c>
      <c r="E50" s="10">
        <v>200000000</v>
      </c>
      <c r="F50" s="10">
        <v>5966602</v>
      </c>
      <c r="G50" s="39">
        <f t="shared" si="0"/>
        <v>2.983301</v>
      </c>
      <c r="H50" s="39">
        <f t="shared" si="1"/>
        <v>2.983301</v>
      </c>
    </row>
    <row r="51" spans="1:8" ht="37.5" x14ac:dyDescent="0.25">
      <c r="A51" s="8" t="s">
        <v>475</v>
      </c>
      <c r="B51" s="8" t="s">
        <v>476</v>
      </c>
      <c r="C51" s="9" t="s">
        <v>477</v>
      </c>
      <c r="D51" s="10">
        <v>50000000</v>
      </c>
      <c r="E51" s="10">
        <v>50000000</v>
      </c>
      <c r="F51" s="10">
        <v>0</v>
      </c>
      <c r="G51" s="39">
        <f t="shared" si="0"/>
        <v>0</v>
      </c>
      <c r="H51" s="39">
        <f t="shared" si="1"/>
        <v>0</v>
      </c>
    </row>
    <row r="52" spans="1:8" ht="18.75" x14ac:dyDescent="0.25">
      <c r="A52" s="16" t="s">
        <v>381</v>
      </c>
      <c r="B52" s="16"/>
      <c r="C52" s="17" t="s">
        <v>382</v>
      </c>
      <c r="D52" s="18">
        <v>817162200</v>
      </c>
      <c r="E52" s="18">
        <v>817162200</v>
      </c>
      <c r="F52" s="18">
        <v>107537540.04000001</v>
      </c>
      <c r="G52" s="38">
        <f t="shared" si="0"/>
        <v>13.159876954660898</v>
      </c>
      <c r="H52" s="38">
        <f t="shared" si="1"/>
        <v>13.159876954660898</v>
      </c>
    </row>
    <row r="53" spans="1:8" ht="37.5" x14ac:dyDescent="0.25">
      <c r="A53" s="12" t="s">
        <v>383</v>
      </c>
      <c r="B53" s="12"/>
      <c r="C53" s="13" t="s">
        <v>384</v>
      </c>
      <c r="D53" s="14">
        <v>3000000</v>
      </c>
      <c r="E53" s="14">
        <v>3000000</v>
      </c>
      <c r="F53" s="14">
        <v>0</v>
      </c>
      <c r="G53" s="40">
        <f t="shared" si="0"/>
        <v>0</v>
      </c>
      <c r="H53" s="40">
        <f t="shared" si="1"/>
        <v>0</v>
      </c>
    </row>
    <row r="54" spans="1:8" ht="18.75" x14ac:dyDescent="0.25">
      <c r="A54" s="8" t="s">
        <v>478</v>
      </c>
      <c r="B54" s="8" t="s">
        <v>479</v>
      </c>
      <c r="C54" s="9" t="s">
        <v>480</v>
      </c>
      <c r="D54" s="10">
        <v>3000000</v>
      </c>
      <c r="E54" s="10">
        <v>3000000</v>
      </c>
      <c r="F54" s="10">
        <v>0</v>
      </c>
      <c r="G54" s="39">
        <f t="shared" si="0"/>
        <v>0</v>
      </c>
      <c r="H54" s="39">
        <f t="shared" si="1"/>
        <v>0</v>
      </c>
    </row>
    <row r="55" spans="1:8" ht="18.75" x14ac:dyDescent="0.25">
      <c r="A55" s="12" t="s">
        <v>481</v>
      </c>
      <c r="B55" s="12"/>
      <c r="C55" s="13" t="s">
        <v>482</v>
      </c>
      <c r="D55" s="14">
        <v>13613500</v>
      </c>
      <c r="E55" s="14">
        <v>13613500</v>
      </c>
      <c r="F55" s="14">
        <v>0</v>
      </c>
      <c r="G55" s="40">
        <f t="shared" si="0"/>
        <v>0</v>
      </c>
      <c r="H55" s="40">
        <f t="shared" si="1"/>
        <v>0</v>
      </c>
    </row>
    <row r="56" spans="1:8" ht="37.5" x14ac:dyDescent="0.25">
      <c r="A56" s="8" t="s">
        <v>483</v>
      </c>
      <c r="B56" s="8" t="s">
        <v>484</v>
      </c>
      <c r="C56" s="9" t="s">
        <v>485</v>
      </c>
      <c r="D56" s="10">
        <v>3914750</v>
      </c>
      <c r="E56" s="10">
        <v>3914750</v>
      </c>
      <c r="F56" s="10">
        <v>0</v>
      </c>
      <c r="G56" s="39">
        <f t="shared" si="0"/>
        <v>0</v>
      </c>
      <c r="H56" s="39">
        <f t="shared" si="1"/>
        <v>0</v>
      </c>
    </row>
    <row r="57" spans="1:8" ht="18.75" x14ac:dyDescent="0.25">
      <c r="A57" s="8" t="s">
        <v>486</v>
      </c>
      <c r="B57" s="8" t="s">
        <v>487</v>
      </c>
      <c r="C57" s="9" t="s">
        <v>488</v>
      </c>
      <c r="D57" s="10">
        <v>9698750</v>
      </c>
      <c r="E57" s="10">
        <v>9698750</v>
      </c>
      <c r="F57" s="10">
        <v>0</v>
      </c>
      <c r="G57" s="39">
        <f t="shared" si="0"/>
        <v>0</v>
      </c>
      <c r="H57" s="39">
        <f t="shared" si="1"/>
        <v>0</v>
      </c>
    </row>
    <row r="58" spans="1:8" ht="37.5" x14ac:dyDescent="0.25">
      <c r="A58" s="41" t="s">
        <v>388</v>
      </c>
      <c r="B58" s="41"/>
      <c r="C58" s="42" t="s">
        <v>389</v>
      </c>
      <c r="D58" s="43">
        <v>774048700</v>
      </c>
      <c r="E58" s="43">
        <v>774048700</v>
      </c>
      <c r="F58" s="43">
        <v>105696148.04000001</v>
      </c>
      <c r="G58" s="44">
        <f t="shared" si="0"/>
        <v>13.654973910556276</v>
      </c>
      <c r="H58" s="44">
        <f t="shared" si="1"/>
        <v>13.654973910556276</v>
      </c>
    </row>
    <row r="59" spans="1:8" ht="56.25" x14ac:dyDescent="0.25">
      <c r="A59" s="8" t="s">
        <v>489</v>
      </c>
      <c r="B59" s="8" t="s">
        <v>490</v>
      </c>
      <c r="C59" s="9" t="s">
        <v>491</v>
      </c>
      <c r="D59" s="10">
        <v>774048700</v>
      </c>
      <c r="E59" s="10">
        <v>774048700</v>
      </c>
      <c r="F59" s="10">
        <v>105696148.04000001</v>
      </c>
      <c r="G59" s="39">
        <f t="shared" si="0"/>
        <v>13.654973910556276</v>
      </c>
      <c r="H59" s="39">
        <f t="shared" si="1"/>
        <v>13.654973910556276</v>
      </c>
    </row>
    <row r="60" spans="1:8" ht="21.75" customHeight="1" x14ac:dyDescent="0.25">
      <c r="A60" s="12" t="s">
        <v>393</v>
      </c>
      <c r="B60" s="12"/>
      <c r="C60" s="13" t="s">
        <v>394</v>
      </c>
      <c r="D60" s="14">
        <v>3000000</v>
      </c>
      <c r="E60" s="14">
        <v>3000000</v>
      </c>
      <c r="F60" s="14">
        <v>1841392</v>
      </c>
      <c r="G60" s="40">
        <f t="shared" si="0"/>
        <v>61.379733333333334</v>
      </c>
      <c r="H60" s="40">
        <f t="shared" si="1"/>
        <v>61.379733333333334</v>
      </c>
    </row>
    <row r="61" spans="1:8" ht="37.5" x14ac:dyDescent="0.25">
      <c r="A61" s="8" t="s">
        <v>395</v>
      </c>
      <c r="B61" s="8" t="s">
        <v>396</v>
      </c>
      <c r="C61" s="9" t="s">
        <v>397</v>
      </c>
      <c r="D61" s="10">
        <v>3000000</v>
      </c>
      <c r="E61" s="10">
        <v>3000000</v>
      </c>
      <c r="F61" s="10">
        <v>1841392</v>
      </c>
      <c r="G61" s="39">
        <f t="shared" si="0"/>
        <v>61.379733333333334</v>
      </c>
      <c r="H61" s="39">
        <f t="shared" si="1"/>
        <v>61.379733333333334</v>
      </c>
    </row>
    <row r="62" spans="1:8" ht="37.5" x14ac:dyDescent="0.25">
      <c r="A62" s="12" t="s">
        <v>398</v>
      </c>
      <c r="B62" s="12"/>
      <c r="C62" s="13" t="s">
        <v>399</v>
      </c>
      <c r="D62" s="14">
        <v>23500000</v>
      </c>
      <c r="E62" s="14">
        <v>23500000</v>
      </c>
      <c r="F62" s="14">
        <v>0</v>
      </c>
      <c r="G62" s="40">
        <f t="shared" si="0"/>
        <v>0</v>
      </c>
      <c r="H62" s="40">
        <f t="shared" si="1"/>
        <v>0</v>
      </c>
    </row>
    <row r="63" spans="1:8" ht="18.75" x14ac:dyDescent="0.25">
      <c r="A63" s="8" t="s">
        <v>406</v>
      </c>
      <c r="B63" s="8" t="s">
        <v>407</v>
      </c>
      <c r="C63" s="9" t="s">
        <v>408</v>
      </c>
      <c r="D63" s="10">
        <v>23500000</v>
      </c>
      <c r="E63" s="10">
        <v>23500000</v>
      </c>
      <c r="F63" s="10">
        <v>0</v>
      </c>
      <c r="G63" s="39">
        <f t="shared" si="0"/>
        <v>0</v>
      </c>
      <c r="H63" s="39">
        <f t="shared" si="1"/>
        <v>0</v>
      </c>
    </row>
    <row r="64" spans="1:8" ht="18.75" x14ac:dyDescent="0.25">
      <c r="A64" s="16" t="s">
        <v>412</v>
      </c>
      <c r="B64" s="16"/>
      <c r="C64" s="17" t="s">
        <v>413</v>
      </c>
      <c r="D64" s="18">
        <v>199291366</v>
      </c>
      <c r="E64" s="18">
        <v>199291366</v>
      </c>
      <c r="F64" s="18">
        <v>1244.5</v>
      </c>
      <c r="G64" s="38">
        <f t="shared" si="0"/>
        <v>6.2446257706919429E-4</v>
      </c>
      <c r="H64" s="38">
        <f t="shared" si="1"/>
        <v>6.2446257706919429E-4</v>
      </c>
    </row>
    <row r="65" spans="1:8" ht="37.5" x14ac:dyDescent="0.25">
      <c r="A65" s="12" t="s">
        <v>414</v>
      </c>
      <c r="B65" s="12"/>
      <c r="C65" s="13" t="s">
        <v>415</v>
      </c>
      <c r="D65" s="14">
        <v>60683036</v>
      </c>
      <c r="E65" s="14">
        <v>60683036</v>
      </c>
      <c r="F65" s="14">
        <v>1244.5</v>
      </c>
      <c r="G65" s="40">
        <f t="shared" si="0"/>
        <v>2.0508202654857281E-3</v>
      </c>
      <c r="H65" s="40">
        <f t="shared" si="1"/>
        <v>2.0508202654857281E-3</v>
      </c>
    </row>
    <row r="66" spans="1:8" ht="37.5" x14ac:dyDescent="0.25">
      <c r="A66" s="8" t="s">
        <v>416</v>
      </c>
      <c r="B66" s="8" t="s">
        <v>492</v>
      </c>
      <c r="C66" s="9" t="s">
        <v>418</v>
      </c>
      <c r="D66" s="10">
        <v>1882140</v>
      </c>
      <c r="E66" s="10">
        <v>1882140</v>
      </c>
      <c r="F66" s="10">
        <v>0</v>
      </c>
      <c r="G66" s="39">
        <f t="shared" si="0"/>
        <v>0</v>
      </c>
      <c r="H66" s="39">
        <f t="shared" si="1"/>
        <v>0</v>
      </c>
    </row>
    <row r="67" spans="1:8" ht="37.5" x14ac:dyDescent="0.25">
      <c r="A67" s="8" t="s">
        <v>416</v>
      </c>
      <c r="B67" s="8" t="s">
        <v>417</v>
      </c>
      <c r="C67" s="9" t="s">
        <v>418</v>
      </c>
      <c r="D67" s="10">
        <v>58700000</v>
      </c>
      <c r="E67" s="10">
        <v>58700000</v>
      </c>
      <c r="F67" s="10">
        <v>0</v>
      </c>
      <c r="G67" s="39">
        <f t="shared" si="0"/>
        <v>0</v>
      </c>
      <c r="H67" s="39">
        <f t="shared" si="1"/>
        <v>0</v>
      </c>
    </row>
    <row r="68" spans="1:8" ht="25.5" customHeight="1" x14ac:dyDescent="0.25">
      <c r="A68" s="8" t="s">
        <v>419</v>
      </c>
      <c r="B68" s="8" t="s">
        <v>420</v>
      </c>
      <c r="C68" s="9" t="s">
        <v>421</v>
      </c>
      <c r="D68" s="10">
        <v>100896</v>
      </c>
      <c r="E68" s="10">
        <v>100896</v>
      </c>
      <c r="F68" s="10">
        <v>1244.5</v>
      </c>
      <c r="G68" s="39">
        <f t="shared" si="0"/>
        <v>1.2334483032032983</v>
      </c>
      <c r="H68" s="39">
        <f t="shared" si="1"/>
        <v>1.2334483032032983</v>
      </c>
    </row>
    <row r="69" spans="1:8" ht="18.75" x14ac:dyDescent="0.25">
      <c r="A69" s="12" t="s">
        <v>422</v>
      </c>
      <c r="B69" s="12"/>
      <c r="C69" s="13" t="s">
        <v>423</v>
      </c>
      <c r="D69" s="14">
        <v>109908330</v>
      </c>
      <c r="E69" s="14">
        <v>109908330</v>
      </c>
      <c r="F69" s="14">
        <v>0</v>
      </c>
      <c r="G69" s="40">
        <f t="shared" si="0"/>
        <v>0</v>
      </c>
      <c r="H69" s="40">
        <f t="shared" si="1"/>
        <v>0</v>
      </c>
    </row>
    <row r="70" spans="1:8" ht="22.5" customHeight="1" x14ac:dyDescent="0.25">
      <c r="A70" s="8" t="s">
        <v>424</v>
      </c>
      <c r="B70" s="8" t="s">
        <v>425</v>
      </c>
      <c r="C70" s="9" t="s">
        <v>426</v>
      </c>
      <c r="D70" s="10">
        <v>19908330</v>
      </c>
      <c r="E70" s="10">
        <v>19908330</v>
      </c>
      <c r="F70" s="10">
        <v>0</v>
      </c>
      <c r="G70" s="39">
        <f t="shared" si="0"/>
        <v>0</v>
      </c>
      <c r="H70" s="39">
        <f t="shared" si="1"/>
        <v>0</v>
      </c>
    </row>
    <row r="71" spans="1:8" ht="24" customHeight="1" x14ac:dyDescent="0.25">
      <c r="A71" s="8" t="s">
        <v>427</v>
      </c>
      <c r="B71" s="8" t="s">
        <v>428</v>
      </c>
      <c r="C71" s="9" t="s">
        <v>429</v>
      </c>
      <c r="D71" s="10">
        <v>90000000</v>
      </c>
      <c r="E71" s="10">
        <v>90000000</v>
      </c>
      <c r="F71" s="10">
        <v>0</v>
      </c>
      <c r="G71" s="39">
        <f t="shared" si="0"/>
        <v>0</v>
      </c>
      <c r="H71" s="39">
        <f t="shared" si="1"/>
        <v>0</v>
      </c>
    </row>
    <row r="72" spans="1:8" ht="37.5" x14ac:dyDescent="0.25">
      <c r="A72" s="12" t="s">
        <v>493</v>
      </c>
      <c r="B72" s="12"/>
      <c r="C72" s="13" t="s">
        <v>494</v>
      </c>
      <c r="D72" s="14">
        <v>28700000</v>
      </c>
      <c r="E72" s="14">
        <v>28700000</v>
      </c>
      <c r="F72" s="14">
        <v>0</v>
      </c>
      <c r="G72" s="40">
        <f t="shared" si="0"/>
        <v>0</v>
      </c>
      <c r="H72" s="40">
        <f t="shared" si="1"/>
        <v>0</v>
      </c>
    </row>
    <row r="73" spans="1:8" ht="37.5" x14ac:dyDescent="0.25">
      <c r="A73" s="8" t="s">
        <v>495</v>
      </c>
      <c r="B73" s="8" t="s">
        <v>496</v>
      </c>
      <c r="C73" s="9" t="s">
        <v>497</v>
      </c>
      <c r="D73" s="10">
        <v>28700000</v>
      </c>
      <c r="E73" s="10">
        <v>28700000</v>
      </c>
      <c r="F73" s="10">
        <v>0</v>
      </c>
      <c r="G73" s="39">
        <f t="shared" ref="G73:G78" si="2">F73/D73*100</f>
        <v>0</v>
      </c>
      <c r="H73" s="39">
        <f t="shared" ref="H73:H78" si="3">F73/E73*100</f>
        <v>0</v>
      </c>
    </row>
    <row r="74" spans="1:8" ht="37.5" x14ac:dyDescent="0.25">
      <c r="A74" s="16" t="s">
        <v>435</v>
      </c>
      <c r="B74" s="16"/>
      <c r="C74" s="17" t="s">
        <v>436</v>
      </c>
      <c r="D74" s="18">
        <v>1583496713</v>
      </c>
      <c r="E74" s="18">
        <v>1644539311.3299999</v>
      </c>
      <c r="F74" s="18">
        <v>187177818.40000001</v>
      </c>
      <c r="G74" s="38">
        <f t="shared" si="2"/>
        <v>11.820537223938022</v>
      </c>
      <c r="H74" s="38">
        <f t="shared" si="3"/>
        <v>11.38177829562629</v>
      </c>
    </row>
    <row r="75" spans="1:8" ht="56.25" x14ac:dyDescent="0.25">
      <c r="A75" s="8" t="s">
        <v>440</v>
      </c>
      <c r="B75" s="8" t="s">
        <v>498</v>
      </c>
      <c r="C75" s="9" t="s">
        <v>442</v>
      </c>
      <c r="D75" s="10">
        <v>5000000</v>
      </c>
      <c r="E75" s="10">
        <v>0</v>
      </c>
      <c r="F75" s="10">
        <v>0</v>
      </c>
      <c r="G75" s="39">
        <f t="shared" si="2"/>
        <v>0</v>
      </c>
      <c r="H75" s="39"/>
    </row>
    <row r="76" spans="1:8" ht="37.5" x14ac:dyDescent="0.25">
      <c r="A76" s="16" t="s">
        <v>444</v>
      </c>
      <c r="B76" s="16"/>
      <c r="C76" s="17" t="s">
        <v>445</v>
      </c>
      <c r="D76" s="18">
        <v>1588496713</v>
      </c>
      <c r="E76" s="18">
        <v>1644539311.3299999</v>
      </c>
      <c r="F76" s="18">
        <v>187177818.40000001</v>
      </c>
      <c r="G76" s="38">
        <f t="shared" si="2"/>
        <v>11.783330545676742</v>
      </c>
      <c r="H76" s="38">
        <f t="shared" si="3"/>
        <v>11.38177829562629</v>
      </c>
    </row>
    <row r="77" spans="1:8" ht="21" customHeight="1" x14ac:dyDescent="0.25">
      <c r="A77" s="8" t="s">
        <v>458</v>
      </c>
      <c r="B77" s="8" t="s">
        <v>459</v>
      </c>
      <c r="C77" s="9" t="s">
        <v>139</v>
      </c>
      <c r="D77" s="10">
        <v>34431045.020000003</v>
      </c>
      <c r="E77" s="10">
        <v>0</v>
      </c>
      <c r="F77" s="10">
        <v>0</v>
      </c>
      <c r="G77" s="39">
        <f t="shared" si="2"/>
        <v>0</v>
      </c>
      <c r="H77" s="39"/>
    </row>
    <row r="78" spans="1:8" ht="27" customHeight="1" x14ac:dyDescent="0.25">
      <c r="A78" s="16" t="s">
        <v>460</v>
      </c>
      <c r="B78" s="16"/>
      <c r="C78" s="17" t="s">
        <v>69</v>
      </c>
      <c r="D78" s="18">
        <v>1622927758.02</v>
      </c>
      <c r="E78" s="18">
        <v>1644539311.3299999</v>
      </c>
      <c r="F78" s="18">
        <v>187177818.40000001</v>
      </c>
      <c r="G78" s="38">
        <f t="shared" si="2"/>
        <v>11.53334259488914</v>
      </c>
      <c r="H78" s="38">
        <f t="shared" si="3"/>
        <v>11.38177829562629</v>
      </c>
    </row>
  </sheetData>
  <mergeCells count="7">
    <mergeCell ref="A2:H2"/>
    <mergeCell ref="A5:B5"/>
    <mergeCell ref="C5:C6"/>
    <mergeCell ref="D5:D6"/>
    <mergeCell ref="E5:E6"/>
    <mergeCell ref="F5:F6"/>
    <mergeCell ref="G5:H5"/>
  </mergeCells>
  <printOptions horizontalCentered="1"/>
  <pageMargins left="0.78740157480314965" right="0.39370078740157483" top="0.59055118110236227" bottom="0.59055118110236227" header="0.31496062992125984" footer="0.31496062992125984"/>
  <pageSetup paperSize="9" scale="45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P22"/>
  <sheetViews>
    <sheetView view="pageBreakPreview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C5" sqref="C5:E6"/>
    </sheetView>
  </sheetViews>
  <sheetFormatPr defaultRowHeight="12.75" x14ac:dyDescent="0.2"/>
  <cols>
    <col min="1" max="1" width="43.28515625" style="46" customWidth="1"/>
    <col min="2" max="2" width="19.28515625" style="46" customWidth="1"/>
    <col min="3" max="3" width="10.42578125" style="46" hidden="1" customWidth="1"/>
    <col min="4" max="4" width="19.28515625" style="46" customWidth="1"/>
    <col min="5" max="5" width="17.140625" style="46" customWidth="1"/>
    <col min="6" max="6" width="1.7109375" style="46" hidden="1" customWidth="1"/>
    <col min="7" max="7" width="18" style="46" customWidth="1"/>
    <col min="8" max="8" width="15.7109375" style="46" customWidth="1"/>
    <col min="9" max="9" width="14.5703125" style="46" hidden="1" customWidth="1"/>
    <col min="10" max="10" width="16.85546875" style="46" customWidth="1"/>
    <col min="11" max="11" width="15.28515625" style="46" customWidth="1"/>
    <col min="12" max="256" width="9.140625" style="46"/>
    <col min="257" max="257" width="43.28515625" style="46" customWidth="1"/>
    <col min="258" max="258" width="19.28515625" style="46" customWidth="1"/>
    <col min="259" max="259" width="0" style="46" hidden="1" customWidth="1"/>
    <col min="260" max="260" width="19.28515625" style="46" customWidth="1"/>
    <col min="261" max="261" width="17.140625" style="46" customWidth="1"/>
    <col min="262" max="262" width="0" style="46" hidden="1" customWidth="1"/>
    <col min="263" max="263" width="18" style="46" customWidth="1"/>
    <col min="264" max="264" width="15.7109375" style="46" customWidth="1"/>
    <col min="265" max="265" width="0" style="46" hidden="1" customWidth="1"/>
    <col min="266" max="266" width="16.85546875" style="46" customWidth="1"/>
    <col min="267" max="267" width="15.28515625" style="46" customWidth="1"/>
    <col min="268" max="512" width="9.140625" style="46"/>
    <col min="513" max="513" width="43.28515625" style="46" customWidth="1"/>
    <col min="514" max="514" width="19.28515625" style="46" customWidth="1"/>
    <col min="515" max="515" width="0" style="46" hidden="1" customWidth="1"/>
    <col min="516" max="516" width="19.28515625" style="46" customWidth="1"/>
    <col min="517" max="517" width="17.140625" style="46" customWidth="1"/>
    <col min="518" max="518" width="0" style="46" hidden="1" customWidth="1"/>
    <col min="519" max="519" width="18" style="46" customWidth="1"/>
    <col min="520" max="520" width="15.7109375" style="46" customWidth="1"/>
    <col min="521" max="521" width="0" style="46" hidden="1" customWidth="1"/>
    <col min="522" max="522" width="16.85546875" style="46" customWidth="1"/>
    <col min="523" max="523" width="15.28515625" style="46" customWidth="1"/>
    <col min="524" max="768" width="9.140625" style="46"/>
    <col min="769" max="769" width="43.28515625" style="46" customWidth="1"/>
    <col min="770" max="770" width="19.28515625" style="46" customWidth="1"/>
    <col min="771" max="771" width="0" style="46" hidden="1" customWidth="1"/>
    <col min="772" max="772" width="19.28515625" style="46" customWidth="1"/>
    <col min="773" max="773" width="17.140625" style="46" customWidth="1"/>
    <col min="774" max="774" width="0" style="46" hidden="1" customWidth="1"/>
    <col min="775" max="775" width="18" style="46" customWidth="1"/>
    <col min="776" max="776" width="15.7109375" style="46" customWidth="1"/>
    <col min="777" max="777" width="0" style="46" hidden="1" customWidth="1"/>
    <col min="778" max="778" width="16.85546875" style="46" customWidth="1"/>
    <col min="779" max="779" width="15.28515625" style="46" customWidth="1"/>
    <col min="780" max="1024" width="9.140625" style="46"/>
    <col min="1025" max="1025" width="43.28515625" style="46" customWidth="1"/>
    <col min="1026" max="1026" width="19.28515625" style="46" customWidth="1"/>
    <col min="1027" max="1027" width="0" style="46" hidden="1" customWidth="1"/>
    <col min="1028" max="1028" width="19.28515625" style="46" customWidth="1"/>
    <col min="1029" max="1029" width="17.140625" style="46" customWidth="1"/>
    <col min="1030" max="1030" width="0" style="46" hidden="1" customWidth="1"/>
    <col min="1031" max="1031" width="18" style="46" customWidth="1"/>
    <col min="1032" max="1032" width="15.7109375" style="46" customWidth="1"/>
    <col min="1033" max="1033" width="0" style="46" hidden="1" customWidth="1"/>
    <col min="1034" max="1034" width="16.85546875" style="46" customWidth="1"/>
    <col min="1035" max="1035" width="15.28515625" style="46" customWidth="1"/>
    <col min="1036" max="1280" width="9.140625" style="46"/>
    <col min="1281" max="1281" width="43.28515625" style="46" customWidth="1"/>
    <col min="1282" max="1282" width="19.28515625" style="46" customWidth="1"/>
    <col min="1283" max="1283" width="0" style="46" hidden="1" customWidth="1"/>
    <col min="1284" max="1284" width="19.28515625" style="46" customWidth="1"/>
    <col min="1285" max="1285" width="17.140625" style="46" customWidth="1"/>
    <col min="1286" max="1286" width="0" style="46" hidden="1" customWidth="1"/>
    <col min="1287" max="1287" width="18" style="46" customWidth="1"/>
    <col min="1288" max="1288" width="15.7109375" style="46" customWidth="1"/>
    <col min="1289" max="1289" width="0" style="46" hidden="1" customWidth="1"/>
    <col min="1290" max="1290" width="16.85546875" style="46" customWidth="1"/>
    <col min="1291" max="1291" width="15.28515625" style="46" customWidth="1"/>
    <col min="1292" max="1536" width="9.140625" style="46"/>
    <col min="1537" max="1537" width="43.28515625" style="46" customWidth="1"/>
    <col min="1538" max="1538" width="19.28515625" style="46" customWidth="1"/>
    <col min="1539" max="1539" width="0" style="46" hidden="1" customWidth="1"/>
    <col min="1540" max="1540" width="19.28515625" style="46" customWidth="1"/>
    <col min="1541" max="1541" width="17.140625" style="46" customWidth="1"/>
    <col min="1542" max="1542" width="0" style="46" hidden="1" customWidth="1"/>
    <col min="1543" max="1543" width="18" style="46" customWidth="1"/>
    <col min="1544" max="1544" width="15.7109375" style="46" customWidth="1"/>
    <col min="1545" max="1545" width="0" style="46" hidden="1" customWidth="1"/>
    <col min="1546" max="1546" width="16.85546875" style="46" customWidth="1"/>
    <col min="1547" max="1547" width="15.28515625" style="46" customWidth="1"/>
    <col min="1548" max="1792" width="9.140625" style="46"/>
    <col min="1793" max="1793" width="43.28515625" style="46" customWidth="1"/>
    <col min="1794" max="1794" width="19.28515625" style="46" customWidth="1"/>
    <col min="1795" max="1795" width="0" style="46" hidden="1" customWidth="1"/>
    <col min="1796" max="1796" width="19.28515625" style="46" customWidth="1"/>
    <col min="1797" max="1797" width="17.140625" style="46" customWidth="1"/>
    <col min="1798" max="1798" width="0" style="46" hidden="1" customWidth="1"/>
    <col min="1799" max="1799" width="18" style="46" customWidth="1"/>
    <col min="1800" max="1800" width="15.7109375" style="46" customWidth="1"/>
    <col min="1801" max="1801" width="0" style="46" hidden="1" customWidth="1"/>
    <col min="1802" max="1802" width="16.85546875" style="46" customWidth="1"/>
    <col min="1803" max="1803" width="15.28515625" style="46" customWidth="1"/>
    <col min="1804" max="2048" width="9.140625" style="46"/>
    <col min="2049" max="2049" width="43.28515625" style="46" customWidth="1"/>
    <col min="2050" max="2050" width="19.28515625" style="46" customWidth="1"/>
    <col min="2051" max="2051" width="0" style="46" hidden="1" customWidth="1"/>
    <col min="2052" max="2052" width="19.28515625" style="46" customWidth="1"/>
    <col min="2053" max="2053" width="17.140625" style="46" customWidth="1"/>
    <col min="2054" max="2054" width="0" style="46" hidden="1" customWidth="1"/>
    <col min="2055" max="2055" width="18" style="46" customWidth="1"/>
    <col min="2056" max="2056" width="15.7109375" style="46" customWidth="1"/>
    <col min="2057" max="2057" width="0" style="46" hidden="1" customWidth="1"/>
    <col min="2058" max="2058" width="16.85546875" style="46" customWidth="1"/>
    <col min="2059" max="2059" width="15.28515625" style="46" customWidth="1"/>
    <col min="2060" max="2304" width="9.140625" style="46"/>
    <col min="2305" max="2305" width="43.28515625" style="46" customWidth="1"/>
    <col min="2306" max="2306" width="19.28515625" style="46" customWidth="1"/>
    <col min="2307" max="2307" width="0" style="46" hidden="1" customWidth="1"/>
    <col min="2308" max="2308" width="19.28515625" style="46" customWidth="1"/>
    <col min="2309" max="2309" width="17.140625" style="46" customWidth="1"/>
    <col min="2310" max="2310" width="0" style="46" hidden="1" customWidth="1"/>
    <col min="2311" max="2311" width="18" style="46" customWidth="1"/>
    <col min="2312" max="2312" width="15.7109375" style="46" customWidth="1"/>
    <col min="2313" max="2313" width="0" style="46" hidden="1" customWidth="1"/>
    <col min="2314" max="2314" width="16.85546875" style="46" customWidth="1"/>
    <col min="2315" max="2315" width="15.28515625" style="46" customWidth="1"/>
    <col min="2316" max="2560" width="9.140625" style="46"/>
    <col min="2561" max="2561" width="43.28515625" style="46" customWidth="1"/>
    <col min="2562" max="2562" width="19.28515625" style="46" customWidth="1"/>
    <col min="2563" max="2563" width="0" style="46" hidden="1" customWidth="1"/>
    <col min="2564" max="2564" width="19.28515625" style="46" customWidth="1"/>
    <col min="2565" max="2565" width="17.140625" style="46" customWidth="1"/>
    <col min="2566" max="2566" width="0" style="46" hidden="1" customWidth="1"/>
    <col min="2567" max="2567" width="18" style="46" customWidth="1"/>
    <col min="2568" max="2568" width="15.7109375" style="46" customWidth="1"/>
    <col min="2569" max="2569" width="0" style="46" hidden="1" customWidth="1"/>
    <col min="2570" max="2570" width="16.85546875" style="46" customWidth="1"/>
    <col min="2571" max="2571" width="15.28515625" style="46" customWidth="1"/>
    <col min="2572" max="2816" width="9.140625" style="46"/>
    <col min="2817" max="2817" width="43.28515625" style="46" customWidth="1"/>
    <col min="2818" max="2818" width="19.28515625" style="46" customWidth="1"/>
    <col min="2819" max="2819" width="0" style="46" hidden="1" customWidth="1"/>
    <col min="2820" max="2820" width="19.28515625" style="46" customWidth="1"/>
    <col min="2821" max="2821" width="17.140625" style="46" customWidth="1"/>
    <col min="2822" max="2822" width="0" style="46" hidden="1" customWidth="1"/>
    <col min="2823" max="2823" width="18" style="46" customWidth="1"/>
    <col min="2824" max="2824" width="15.7109375" style="46" customWidth="1"/>
    <col min="2825" max="2825" width="0" style="46" hidden="1" customWidth="1"/>
    <col min="2826" max="2826" width="16.85546875" style="46" customWidth="1"/>
    <col min="2827" max="2827" width="15.28515625" style="46" customWidth="1"/>
    <col min="2828" max="3072" width="9.140625" style="46"/>
    <col min="3073" max="3073" width="43.28515625" style="46" customWidth="1"/>
    <col min="3074" max="3074" width="19.28515625" style="46" customWidth="1"/>
    <col min="3075" max="3075" width="0" style="46" hidden="1" customWidth="1"/>
    <col min="3076" max="3076" width="19.28515625" style="46" customWidth="1"/>
    <col min="3077" max="3077" width="17.140625" style="46" customWidth="1"/>
    <col min="3078" max="3078" width="0" style="46" hidden="1" customWidth="1"/>
    <col min="3079" max="3079" width="18" style="46" customWidth="1"/>
    <col min="3080" max="3080" width="15.7109375" style="46" customWidth="1"/>
    <col min="3081" max="3081" width="0" style="46" hidden="1" customWidth="1"/>
    <col min="3082" max="3082" width="16.85546875" style="46" customWidth="1"/>
    <col min="3083" max="3083" width="15.28515625" style="46" customWidth="1"/>
    <col min="3084" max="3328" width="9.140625" style="46"/>
    <col min="3329" max="3329" width="43.28515625" style="46" customWidth="1"/>
    <col min="3330" max="3330" width="19.28515625" style="46" customWidth="1"/>
    <col min="3331" max="3331" width="0" style="46" hidden="1" customWidth="1"/>
    <col min="3332" max="3332" width="19.28515625" style="46" customWidth="1"/>
    <col min="3333" max="3333" width="17.140625" style="46" customWidth="1"/>
    <col min="3334" max="3334" width="0" style="46" hidden="1" customWidth="1"/>
    <col min="3335" max="3335" width="18" style="46" customWidth="1"/>
    <col min="3336" max="3336" width="15.7109375" style="46" customWidth="1"/>
    <col min="3337" max="3337" width="0" style="46" hidden="1" customWidth="1"/>
    <col min="3338" max="3338" width="16.85546875" style="46" customWidth="1"/>
    <col min="3339" max="3339" width="15.28515625" style="46" customWidth="1"/>
    <col min="3340" max="3584" width="9.140625" style="46"/>
    <col min="3585" max="3585" width="43.28515625" style="46" customWidth="1"/>
    <col min="3586" max="3586" width="19.28515625" style="46" customWidth="1"/>
    <col min="3587" max="3587" width="0" style="46" hidden="1" customWidth="1"/>
    <col min="3588" max="3588" width="19.28515625" style="46" customWidth="1"/>
    <col min="3589" max="3589" width="17.140625" style="46" customWidth="1"/>
    <col min="3590" max="3590" width="0" style="46" hidden="1" customWidth="1"/>
    <col min="3591" max="3591" width="18" style="46" customWidth="1"/>
    <col min="3592" max="3592" width="15.7109375" style="46" customWidth="1"/>
    <col min="3593" max="3593" width="0" style="46" hidden="1" customWidth="1"/>
    <col min="3594" max="3594" width="16.85546875" style="46" customWidth="1"/>
    <col min="3595" max="3595" width="15.28515625" style="46" customWidth="1"/>
    <col min="3596" max="3840" width="9.140625" style="46"/>
    <col min="3841" max="3841" width="43.28515625" style="46" customWidth="1"/>
    <col min="3842" max="3842" width="19.28515625" style="46" customWidth="1"/>
    <col min="3843" max="3843" width="0" style="46" hidden="1" customWidth="1"/>
    <col min="3844" max="3844" width="19.28515625" style="46" customWidth="1"/>
    <col min="3845" max="3845" width="17.140625" style="46" customWidth="1"/>
    <col min="3846" max="3846" width="0" style="46" hidden="1" customWidth="1"/>
    <col min="3847" max="3847" width="18" style="46" customWidth="1"/>
    <col min="3848" max="3848" width="15.7109375" style="46" customWidth="1"/>
    <col min="3849" max="3849" width="0" style="46" hidden="1" customWidth="1"/>
    <col min="3850" max="3850" width="16.85546875" style="46" customWidth="1"/>
    <col min="3851" max="3851" width="15.28515625" style="46" customWidth="1"/>
    <col min="3852" max="4096" width="9.140625" style="46"/>
    <col min="4097" max="4097" width="43.28515625" style="46" customWidth="1"/>
    <col min="4098" max="4098" width="19.28515625" style="46" customWidth="1"/>
    <col min="4099" max="4099" width="0" style="46" hidden="1" customWidth="1"/>
    <col min="4100" max="4100" width="19.28515625" style="46" customWidth="1"/>
    <col min="4101" max="4101" width="17.140625" style="46" customWidth="1"/>
    <col min="4102" max="4102" width="0" style="46" hidden="1" customWidth="1"/>
    <col min="4103" max="4103" width="18" style="46" customWidth="1"/>
    <col min="4104" max="4104" width="15.7109375" style="46" customWidth="1"/>
    <col min="4105" max="4105" width="0" style="46" hidden="1" customWidth="1"/>
    <col min="4106" max="4106" width="16.85546875" style="46" customWidth="1"/>
    <col min="4107" max="4107" width="15.28515625" style="46" customWidth="1"/>
    <col min="4108" max="4352" width="9.140625" style="46"/>
    <col min="4353" max="4353" width="43.28515625" style="46" customWidth="1"/>
    <col min="4354" max="4354" width="19.28515625" style="46" customWidth="1"/>
    <col min="4355" max="4355" width="0" style="46" hidden="1" customWidth="1"/>
    <col min="4356" max="4356" width="19.28515625" style="46" customWidth="1"/>
    <col min="4357" max="4357" width="17.140625" style="46" customWidth="1"/>
    <col min="4358" max="4358" width="0" style="46" hidden="1" customWidth="1"/>
    <col min="4359" max="4359" width="18" style="46" customWidth="1"/>
    <col min="4360" max="4360" width="15.7109375" style="46" customWidth="1"/>
    <col min="4361" max="4361" width="0" style="46" hidden="1" customWidth="1"/>
    <col min="4362" max="4362" width="16.85546875" style="46" customWidth="1"/>
    <col min="4363" max="4363" width="15.28515625" style="46" customWidth="1"/>
    <col min="4364" max="4608" width="9.140625" style="46"/>
    <col min="4609" max="4609" width="43.28515625" style="46" customWidth="1"/>
    <col min="4610" max="4610" width="19.28515625" style="46" customWidth="1"/>
    <col min="4611" max="4611" width="0" style="46" hidden="1" customWidth="1"/>
    <col min="4612" max="4612" width="19.28515625" style="46" customWidth="1"/>
    <col min="4613" max="4613" width="17.140625" style="46" customWidth="1"/>
    <col min="4614" max="4614" width="0" style="46" hidden="1" customWidth="1"/>
    <col min="4615" max="4615" width="18" style="46" customWidth="1"/>
    <col min="4616" max="4616" width="15.7109375" style="46" customWidth="1"/>
    <col min="4617" max="4617" width="0" style="46" hidden="1" customWidth="1"/>
    <col min="4618" max="4618" width="16.85546875" style="46" customWidth="1"/>
    <col min="4619" max="4619" width="15.28515625" style="46" customWidth="1"/>
    <col min="4620" max="4864" width="9.140625" style="46"/>
    <col min="4865" max="4865" width="43.28515625" style="46" customWidth="1"/>
    <col min="4866" max="4866" width="19.28515625" style="46" customWidth="1"/>
    <col min="4867" max="4867" width="0" style="46" hidden="1" customWidth="1"/>
    <col min="4868" max="4868" width="19.28515625" style="46" customWidth="1"/>
    <col min="4869" max="4869" width="17.140625" style="46" customWidth="1"/>
    <col min="4870" max="4870" width="0" style="46" hidden="1" customWidth="1"/>
    <col min="4871" max="4871" width="18" style="46" customWidth="1"/>
    <col min="4872" max="4872" width="15.7109375" style="46" customWidth="1"/>
    <col min="4873" max="4873" width="0" style="46" hidden="1" customWidth="1"/>
    <col min="4874" max="4874" width="16.85546875" style="46" customWidth="1"/>
    <col min="4875" max="4875" width="15.28515625" style="46" customWidth="1"/>
    <col min="4876" max="5120" width="9.140625" style="46"/>
    <col min="5121" max="5121" width="43.28515625" style="46" customWidth="1"/>
    <col min="5122" max="5122" width="19.28515625" style="46" customWidth="1"/>
    <col min="5123" max="5123" width="0" style="46" hidden="1" customWidth="1"/>
    <col min="5124" max="5124" width="19.28515625" style="46" customWidth="1"/>
    <col min="5125" max="5125" width="17.140625" style="46" customWidth="1"/>
    <col min="5126" max="5126" width="0" style="46" hidden="1" customWidth="1"/>
    <col min="5127" max="5127" width="18" style="46" customWidth="1"/>
    <col min="5128" max="5128" width="15.7109375" style="46" customWidth="1"/>
    <col min="5129" max="5129" width="0" style="46" hidden="1" customWidth="1"/>
    <col min="5130" max="5130" width="16.85546875" style="46" customWidth="1"/>
    <col min="5131" max="5131" width="15.28515625" style="46" customWidth="1"/>
    <col min="5132" max="5376" width="9.140625" style="46"/>
    <col min="5377" max="5377" width="43.28515625" style="46" customWidth="1"/>
    <col min="5378" max="5378" width="19.28515625" style="46" customWidth="1"/>
    <col min="5379" max="5379" width="0" style="46" hidden="1" customWidth="1"/>
    <col min="5380" max="5380" width="19.28515625" style="46" customWidth="1"/>
    <col min="5381" max="5381" width="17.140625" style="46" customWidth="1"/>
    <col min="5382" max="5382" width="0" style="46" hidden="1" customWidth="1"/>
    <col min="5383" max="5383" width="18" style="46" customWidth="1"/>
    <col min="5384" max="5384" width="15.7109375" style="46" customWidth="1"/>
    <col min="5385" max="5385" width="0" style="46" hidden="1" customWidth="1"/>
    <col min="5386" max="5386" width="16.85546875" style="46" customWidth="1"/>
    <col min="5387" max="5387" width="15.28515625" style="46" customWidth="1"/>
    <col min="5388" max="5632" width="9.140625" style="46"/>
    <col min="5633" max="5633" width="43.28515625" style="46" customWidth="1"/>
    <col min="5634" max="5634" width="19.28515625" style="46" customWidth="1"/>
    <col min="5635" max="5635" width="0" style="46" hidden="1" customWidth="1"/>
    <col min="5636" max="5636" width="19.28515625" style="46" customWidth="1"/>
    <col min="5637" max="5637" width="17.140625" style="46" customWidth="1"/>
    <col min="5638" max="5638" width="0" style="46" hidden="1" customWidth="1"/>
    <col min="5639" max="5639" width="18" style="46" customWidth="1"/>
    <col min="5640" max="5640" width="15.7109375" style="46" customWidth="1"/>
    <col min="5641" max="5641" width="0" style="46" hidden="1" customWidth="1"/>
    <col min="5642" max="5642" width="16.85546875" style="46" customWidth="1"/>
    <col min="5643" max="5643" width="15.28515625" style="46" customWidth="1"/>
    <col min="5644" max="5888" width="9.140625" style="46"/>
    <col min="5889" max="5889" width="43.28515625" style="46" customWidth="1"/>
    <col min="5890" max="5890" width="19.28515625" style="46" customWidth="1"/>
    <col min="5891" max="5891" width="0" style="46" hidden="1" customWidth="1"/>
    <col min="5892" max="5892" width="19.28515625" style="46" customWidth="1"/>
    <col min="5893" max="5893" width="17.140625" style="46" customWidth="1"/>
    <col min="5894" max="5894" width="0" style="46" hidden="1" customWidth="1"/>
    <col min="5895" max="5895" width="18" style="46" customWidth="1"/>
    <col min="5896" max="5896" width="15.7109375" style="46" customWidth="1"/>
    <col min="5897" max="5897" width="0" style="46" hidden="1" customWidth="1"/>
    <col min="5898" max="5898" width="16.85546875" style="46" customWidth="1"/>
    <col min="5899" max="5899" width="15.28515625" style="46" customWidth="1"/>
    <col min="5900" max="6144" width="9.140625" style="46"/>
    <col min="6145" max="6145" width="43.28515625" style="46" customWidth="1"/>
    <col min="6146" max="6146" width="19.28515625" style="46" customWidth="1"/>
    <col min="6147" max="6147" width="0" style="46" hidden="1" customWidth="1"/>
    <col min="6148" max="6148" width="19.28515625" style="46" customWidth="1"/>
    <col min="6149" max="6149" width="17.140625" style="46" customWidth="1"/>
    <col min="6150" max="6150" width="0" style="46" hidden="1" customWidth="1"/>
    <col min="6151" max="6151" width="18" style="46" customWidth="1"/>
    <col min="6152" max="6152" width="15.7109375" style="46" customWidth="1"/>
    <col min="6153" max="6153" width="0" style="46" hidden="1" customWidth="1"/>
    <col min="6154" max="6154" width="16.85546875" style="46" customWidth="1"/>
    <col min="6155" max="6155" width="15.28515625" style="46" customWidth="1"/>
    <col min="6156" max="6400" width="9.140625" style="46"/>
    <col min="6401" max="6401" width="43.28515625" style="46" customWidth="1"/>
    <col min="6402" max="6402" width="19.28515625" style="46" customWidth="1"/>
    <col min="6403" max="6403" width="0" style="46" hidden="1" customWidth="1"/>
    <col min="6404" max="6404" width="19.28515625" style="46" customWidth="1"/>
    <col min="6405" max="6405" width="17.140625" style="46" customWidth="1"/>
    <col min="6406" max="6406" width="0" style="46" hidden="1" customWidth="1"/>
    <col min="6407" max="6407" width="18" style="46" customWidth="1"/>
    <col min="6408" max="6408" width="15.7109375" style="46" customWidth="1"/>
    <col min="6409" max="6409" width="0" style="46" hidden="1" customWidth="1"/>
    <col min="6410" max="6410" width="16.85546875" style="46" customWidth="1"/>
    <col min="6411" max="6411" width="15.28515625" style="46" customWidth="1"/>
    <col min="6412" max="6656" width="9.140625" style="46"/>
    <col min="6657" max="6657" width="43.28515625" style="46" customWidth="1"/>
    <col min="6658" max="6658" width="19.28515625" style="46" customWidth="1"/>
    <col min="6659" max="6659" width="0" style="46" hidden="1" customWidth="1"/>
    <col min="6660" max="6660" width="19.28515625" style="46" customWidth="1"/>
    <col min="6661" max="6661" width="17.140625" style="46" customWidth="1"/>
    <col min="6662" max="6662" width="0" style="46" hidden="1" customWidth="1"/>
    <col min="6663" max="6663" width="18" style="46" customWidth="1"/>
    <col min="6664" max="6664" width="15.7109375" style="46" customWidth="1"/>
    <col min="6665" max="6665" width="0" style="46" hidden="1" customWidth="1"/>
    <col min="6666" max="6666" width="16.85546875" style="46" customWidth="1"/>
    <col min="6667" max="6667" width="15.28515625" style="46" customWidth="1"/>
    <col min="6668" max="6912" width="9.140625" style="46"/>
    <col min="6913" max="6913" width="43.28515625" style="46" customWidth="1"/>
    <col min="6914" max="6914" width="19.28515625" style="46" customWidth="1"/>
    <col min="6915" max="6915" width="0" style="46" hidden="1" customWidth="1"/>
    <col min="6916" max="6916" width="19.28515625" style="46" customWidth="1"/>
    <col min="6917" max="6917" width="17.140625" style="46" customWidth="1"/>
    <col min="6918" max="6918" width="0" style="46" hidden="1" customWidth="1"/>
    <col min="6919" max="6919" width="18" style="46" customWidth="1"/>
    <col min="6920" max="6920" width="15.7109375" style="46" customWidth="1"/>
    <col min="6921" max="6921" width="0" style="46" hidden="1" customWidth="1"/>
    <col min="6922" max="6922" width="16.85546875" style="46" customWidth="1"/>
    <col min="6923" max="6923" width="15.28515625" style="46" customWidth="1"/>
    <col min="6924" max="7168" width="9.140625" style="46"/>
    <col min="7169" max="7169" width="43.28515625" style="46" customWidth="1"/>
    <col min="7170" max="7170" width="19.28515625" style="46" customWidth="1"/>
    <col min="7171" max="7171" width="0" style="46" hidden="1" customWidth="1"/>
    <col min="7172" max="7172" width="19.28515625" style="46" customWidth="1"/>
    <col min="7173" max="7173" width="17.140625" style="46" customWidth="1"/>
    <col min="7174" max="7174" width="0" style="46" hidden="1" customWidth="1"/>
    <col min="7175" max="7175" width="18" style="46" customWidth="1"/>
    <col min="7176" max="7176" width="15.7109375" style="46" customWidth="1"/>
    <col min="7177" max="7177" width="0" style="46" hidden="1" customWidth="1"/>
    <col min="7178" max="7178" width="16.85546875" style="46" customWidth="1"/>
    <col min="7179" max="7179" width="15.28515625" style="46" customWidth="1"/>
    <col min="7180" max="7424" width="9.140625" style="46"/>
    <col min="7425" max="7425" width="43.28515625" style="46" customWidth="1"/>
    <col min="7426" max="7426" width="19.28515625" style="46" customWidth="1"/>
    <col min="7427" max="7427" width="0" style="46" hidden="1" customWidth="1"/>
    <col min="7428" max="7428" width="19.28515625" style="46" customWidth="1"/>
    <col min="7429" max="7429" width="17.140625" style="46" customWidth="1"/>
    <col min="7430" max="7430" width="0" style="46" hidden="1" customWidth="1"/>
    <col min="7431" max="7431" width="18" style="46" customWidth="1"/>
    <col min="7432" max="7432" width="15.7109375" style="46" customWidth="1"/>
    <col min="7433" max="7433" width="0" style="46" hidden="1" customWidth="1"/>
    <col min="7434" max="7434" width="16.85546875" style="46" customWidth="1"/>
    <col min="7435" max="7435" width="15.28515625" style="46" customWidth="1"/>
    <col min="7436" max="7680" width="9.140625" style="46"/>
    <col min="7681" max="7681" width="43.28515625" style="46" customWidth="1"/>
    <col min="7682" max="7682" width="19.28515625" style="46" customWidth="1"/>
    <col min="7683" max="7683" width="0" style="46" hidden="1" customWidth="1"/>
    <col min="7684" max="7684" width="19.28515625" style="46" customWidth="1"/>
    <col min="7685" max="7685" width="17.140625" style="46" customWidth="1"/>
    <col min="7686" max="7686" width="0" style="46" hidden="1" customWidth="1"/>
    <col min="7687" max="7687" width="18" style="46" customWidth="1"/>
    <col min="7688" max="7688" width="15.7109375" style="46" customWidth="1"/>
    <col min="7689" max="7689" width="0" style="46" hidden="1" customWidth="1"/>
    <col min="7690" max="7690" width="16.85546875" style="46" customWidth="1"/>
    <col min="7691" max="7691" width="15.28515625" style="46" customWidth="1"/>
    <col min="7692" max="7936" width="9.140625" style="46"/>
    <col min="7937" max="7937" width="43.28515625" style="46" customWidth="1"/>
    <col min="7938" max="7938" width="19.28515625" style="46" customWidth="1"/>
    <col min="7939" max="7939" width="0" style="46" hidden="1" customWidth="1"/>
    <col min="7940" max="7940" width="19.28515625" style="46" customWidth="1"/>
    <col min="7941" max="7941" width="17.140625" style="46" customWidth="1"/>
    <col min="7942" max="7942" width="0" style="46" hidden="1" customWidth="1"/>
    <col min="7943" max="7943" width="18" style="46" customWidth="1"/>
    <col min="7944" max="7944" width="15.7109375" style="46" customWidth="1"/>
    <col min="7945" max="7945" width="0" style="46" hidden="1" customWidth="1"/>
    <col min="7946" max="7946" width="16.85546875" style="46" customWidth="1"/>
    <col min="7947" max="7947" width="15.28515625" style="46" customWidth="1"/>
    <col min="7948" max="8192" width="9.140625" style="46"/>
    <col min="8193" max="8193" width="43.28515625" style="46" customWidth="1"/>
    <col min="8194" max="8194" width="19.28515625" style="46" customWidth="1"/>
    <col min="8195" max="8195" width="0" style="46" hidden="1" customWidth="1"/>
    <col min="8196" max="8196" width="19.28515625" style="46" customWidth="1"/>
    <col min="8197" max="8197" width="17.140625" style="46" customWidth="1"/>
    <col min="8198" max="8198" width="0" style="46" hidden="1" customWidth="1"/>
    <col min="8199" max="8199" width="18" style="46" customWidth="1"/>
    <col min="8200" max="8200" width="15.7109375" style="46" customWidth="1"/>
    <col min="8201" max="8201" width="0" style="46" hidden="1" customWidth="1"/>
    <col min="8202" max="8202" width="16.85546875" style="46" customWidth="1"/>
    <col min="8203" max="8203" width="15.28515625" style="46" customWidth="1"/>
    <col min="8204" max="8448" width="9.140625" style="46"/>
    <col min="8449" max="8449" width="43.28515625" style="46" customWidth="1"/>
    <col min="8450" max="8450" width="19.28515625" style="46" customWidth="1"/>
    <col min="8451" max="8451" width="0" style="46" hidden="1" customWidth="1"/>
    <col min="8452" max="8452" width="19.28515625" style="46" customWidth="1"/>
    <col min="8453" max="8453" width="17.140625" style="46" customWidth="1"/>
    <col min="8454" max="8454" width="0" style="46" hidden="1" customWidth="1"/>
    <col min="8455" max="8455" width="18" style="46" customWidth="1"/>
    <col min="8456" max="8456" width="15.7109375" style="46" customWidth="1"/>
    <col min="8457" max="8457" width="0" style="46" hidden="1" customWidth="1"/>
    <col min="8458" max="8458" width="16.85546875" style="46" customWidth="1"/>
    <col min="8459" max="8459" width="15.28515625" style="46" customWidth="1"/>
    <col min="8460" max="8704" width="9.140625" style="46"/>
    <col min="8705" max="8705" width="43.28515625" style="46" customWidth="1"/>
    <col min="8706" max="8706" width="19.28515625" style="46" customWidth="1"/>
    <col min="8707" max="8707" width="0" style="46" hidden="1" customWidth="1"/>
    <col min="8708" max="8708" width="19.28515625" style="46" customWidth="1"/>
    <col min="8709" max="8709" width="17.140625" style="46" customWidth="1"/>
    <col min="8710" max="8710" width="0" style="46" hidden="1" customWidth="1"/>
    <col min="8711" max="8711" width="18" style="46" customWidth="1"/>
    <col min="8712" max="8712" width="15.7109375" style="46" customWidth="1"/>
    <col min="8713" max="8713" width="0" style="46" hidden="1" customWidth="1"/>
    <col min="8714" max="8714" width="16.85546875" style="46" customWidth="1"/>
    <col min="8715" max="8715" width="15.28515625" style="46" customWidth="1"/>
    <col min="8716" max="8960" width="9.140625" style="46"/>
    <col min="8961" max="8961" width="43.28515625" style="46" customWidth="1"/>
    <col min="8962" max="8962" width="19.28515625" style="46" customWidth="1"/>
    <col min="8963" max="8963" width="0" style="46" hidden="1" customWidth="1"/>
    <col min="8964" max="8964" width="19.28515625" style="46" customWidth="1"/>
    <col min="8965" max="8965" width="17.140625" style="46" customWidth="1"/>
    <col min="8966" max="8966" width="0" style="46" hidden="1" customWidth="1"/>
    <col min="8967" max="8967" width="18" style="46" customWidth="1"/>
    <col min="8968" max="8968" width="15.7109375" style="46" customWidth="1"/>
    <col min="8969" max="8969" width="0" style="46" hidden="1" customWidth="1"/>
    <col min="8970" max="8970" width="16.85546875" style="46" customWidth="1"/>
    <col min="8971" max="8971" width="15.28515625" style="46" customWidth="1"/>
    <col min="8972" max="9216" width="9.140625" style="46"/>
    <col min="9217" max="9217" width="43.28515625" style="46" customWidth="1"/>
    <col min="9218" max="9218" width="19.28515625" style="46" customWidth="1"/>
    <col min="9219" max="9219" width="0" style="46" hidden="1" customWidth="1"/>
    <col min="9220" max="9220" width="19.28515625" style="46" customWidth="1"/>
    <col min="9221" max="9221" width="17.140625" style="46" customWidth="1"/>
    <col min="9222" max="9222" width="0" style="46" hidden="1" customWidth="1"/>
    <col min="9223" max="9223" width="18" style="46" customWidth="1"/>
    <col min="9224" max="9224" width="15.7109375" style="46" customWidth="1"/>
    <col min="9225" max="9225" width="0" style="46" hidden="1" customWidth="1"/>
    <col min="9226" max="9226" width="16.85546875" style="46" customWidth="1"/>
    <col min="9227" max="9227" width="15.28515625" style="46" customWidth="1"/>
    <col min="9228" max="9472" width="9.140625" style="46"/>
    <col min="9473" max="9473" width="43.28515625" style="46" customWidth="1"/>
    <col min="9474" max="9474" width="19.28515625" style="46" customWidth="1"/>
    <col min="9475" max="9475" width="0" style="46" hidden="1" customWidth="1"/>
    <col min="9476" max="9476" width="19.28515625" style="46" customWidth="1"/>
    <col min="9477" max="9477" width="17.140625" style="46" customWidth="1"/>
    <col min="9478" max="9478" width="0" style="46" hidden="1" customWidth="1"/>
    <col min="9479" max="9479" width="18" style="46" customWidth="1"/>
    <col min="9480" max="9480" width="15.7109375" style="46" customWidth="1"/>
    <col min="9481" max="9481" width="0" style="46" hidden="1" customWidth="1"/>
    <col min="9482" max="9482" width="16.85546875" style="46" customWidth="1"/>
    <col min="9483" max="9483" width="15.28515625" style="46" customWidth="1"/>
    <col min="9484" max="9728" width="9.140625" style="46"/>
    <col min="9729" max="9729" width="43.28515625" style="46" customWidth="1"/>
    <col min="9730" max="9730" width="19.28515625" style="46" customWidth="1"/>
    <col min="9731" max="9731" width="0" style="46" hidden="1" customWidth="1"/>
    <col min="9732" max="9732" width="19.28515625" style="46" customWidth="1"/>
    <col min="9733" max="9733" width="17.140625" style="46" customWidth="1"/>
    <col min="9734" max="9734" width="0" style="46" hidden="1" customWidth="1"/>
    <col min="9735" max="9735" width="18" style="46" customWidth="1"/>
    <col min="9736" max="9736" width="15.7109375" style="46" customWidth="1"/>
    <col min="9737" max="9737" width="0" style="46" hidden="1" customWidth="1"/>
    <col min="9738" max="9738" width="16.85546875" style="46" customWidth="1"/>
    <col min="9739" max="9739" width="15.28515625" style="46" customWidth="1"/>
    <col min="9740" max="9984" width="9.140625" style="46"/>
    <col min="9985" max="9985" width="43.28515625" style="46" customWidth="1"/>
    <col min="9986" max="9986" width="19.28515625" style="46" customWidth="1"/>
    <col min="9987" max="9987" width="0" style="46" hidden="1" customWidth="1"/>
    <col min="9988" max="9988" width="19.28515625" style="46" customWidth="1"/>
    <col min="9989" max="9989" width="17.140625" style="46" customWidth="1"/>
    <col min="9990" max="9990" width="0" style="46" hidden="1" customWidth="1"/>
    <col min="9991" max="9991" width="18" style="46" customWidth="1"/>
    <col min="9992" max="9992" width="15.7109375" style="46" customWidth="1"/>
    <col min="9993" max="9993" width="0" style="46" hidden="1" customWidth="1"/>
    <col min="9994" max="9994" width="16.85546875" style="46" customWidth="1"/>
    <col min="9995" max="9995" width="15.28515625" style="46" customWidth="1"/>
    <col min="9996" max="10240" width="9.140625" style="46"/>
    <col min="10241" max="10241" width="43.28515625" style="46" customWidth="1"/>
    <col min="10242" max="10242" width="19.28515625" style="46" customWidth="1"/>
    <col min="10243" max="10243" width="0" style="46" hidden="1" customWidth="1"/>
    <col min="10244" max="10244" width="19.28515625" style="46" customWidth="1"/>
    <col min="10245" max="10245" width="17.140625" style="46" customWidth="1"/>
    <col min="10246" max="10246" width="0" style="46" hidden="1" customWidth="1"/>
    <col min="10247" max="10247" width="18" style="46" customWidth="1"/>
    <col min="10248" max="10248" width="15.7109375" style="46" customWidth="1"/>
    <col min="10249" max="10249" width="0" style="46" hidden="1" customWidth="1"/>
    <col min="10250" max="10250" width="16.85546875" style="46" customWidth="1"/>
    <col min="10251" max="10251" width="15.28515625" style="46" customWidth="1"/>
    <col min="10252" max="10496" width="9.140625" style="46"/>
    <col min="10497" max="10497" width="43.28515625" style="46" customWidth="1"/>
    <col min="10498" max="10498" width="19.28515625" style="46" customWidth="1"/>
    <col min="10499" max="10499" width="0" style="46" hidden="1" customWidth="1"/>
    <col min="10500" max="10500" width="19.28515625" style="46" customWidth="1"/>
    <col min="10501" max="10501" width="17.140625" style="46" customWidth="1"/>
    <col min="10502" max="10502" width="0" style="46" hidden="1" customWidth="1"/>
    <col min="10503" max="10503" width="18" style="46" customWidth="1"/>
    <col min="10504" max="10504" width="15.7109375" style="46" customWidth="1"/>
    <col min="10505" max="10505" width="0" style="46" hidden="1" customWidth="1"/>
    <col min="10506" max="10506" width="16.85546875" style="46" customWidth="1"/>
    <col min="10507" max="10507" width="15.28515625" style="46" customWidth="1"/>
    <col min="10508" max="10752" width="9.140625" style="46"/>
    <col min="10753" max="10753" width="43.28515625" style="46" customWidth="1"/>
    <col min="10754" max="10754" width="19.28515625" style="46" customWidth="1"/>
    <col min="10755" max="10755" width="0" style="46" hidden="1" customWidth="1"/>
    <col min="10756" max="10756" width="19.28515625" style="46" customWidth="1"/>
    <col min="10757" max="10757" width="17.140625" style="46" customWidth="1"/>
    <col min="10758" max="10758" width="0" style="46" hidden="1" customWidth="1"/>
    <col min="10759" max="10759" width="18" style="46" customWidth="1"/>
    <col min="10760" max="10760" width="15.7109375" style="46" customWidth="1"/>
    <col min="10761" max="10761" width="0" style="46" hidden="1" customWidth="1"/>
    <col min="10762" max="10762" width="16.85546875" style="46" customWidth="1"/>
    <col min="10763" max="10763" width="15.28515625" style="46" customWidth="1"/>
    <col min="10764" max="11008" width="9.140625" style="46"/>
    <col min="11009" max="11009" width="43.28515625" style="46" customWidth="1"/>
    <col min="11010" max="11010" width="19.28515625" style="46" customWidth="1"/>
    <col min="11011" max="11011" width="0" style="46" hidden="1" customWidth="1"/>
    <col min="11012" max="11012" width="19.28515625" style="46" customWidth="1"/>
    <col min="11013" max="11013" width="17.140625" style="46" customWidth="1"/>
    <col min="11014" max="11014" width="0" style="46" hidden="1" customWidth="1"/>
    <col min="11015" max="11015" width="18" style="46" customWidth="1"/>
    <col min="11016" max="11016" width="15.7109375" style="46" customWidth="1"/>
    <col min="11017" max="11017" width="0" style="46" hidden="1" customWidth="1"/>
    <col min="11018" max="11018" width="16.85546875" style="46" customWidth="1"/>
    <col min="11019" max="11019" width="15.28515625" style="46" customWidth="1"/>
    <col min="11020" max="11264" width="9.140625" style="46"/>
    <col min="11265" max="11265" width="43.28515625" style="46" customWidth="1"/>
    <col min="11266" max="11266" width="19.28515625" style="46" customWidth="1"/>
    <col min="11267" max="11267" width="0" style="46" hidden="1" customWidth="1"/>
    <col min="11268" max="11268" width="19.28515625" style="46" customWidth="1"/>
    <col min="11269" max="11269" width="17.140625" style="46" customWidth="1"/>
    <col min="11270" max="11270" width="0" style="46" hidden="1" customWidth="1"/>
    <col min="11271" max="11271" width="18" style="46" customWidth="1"/>
    <col min="11272" max="11272" width="15.7109375" style="46" customWidth="1"/>
    <col min="11273" max="11273" width="0" style="46" hidden="1" customWidth="1"/>
    <col min="11274" max="11274" width="16.85546875" style="46" customWidth="1"/>
    <col min="11275" max="11275" width="15.28515625" style="46" customWidth="1"/>
    <col min="11276" max="11520" width="9.140625" style="46"/>
    <col min="11521" max="11521" width="43.28515625" style="46" customWidth="1"/>
    <col min="11522" max="11522" width="19.28515625" style="46" customWidth="1"/>
    <col min="11523" max="11523" width="0" style="46" hidden="1" customWidth="1"/>
    <col min="11524" max="11524" width="19.28515625" style="46" customWidth="1"/>
    <col min="11525" max="11525" width="17.140625" style="46" customWidth="1"/>
    <col min="11526" max="11526" width="0" style="46" hidden="1" customWidth="1"/>
    <col min="11527" max="11527" width="18" style="46" customWidth="1"/>
    <col min="11528" max="11528" width="15.7109375" style="46" customWidth="1"/>
    <col min="11529" max="11529" width="0" style="46" hidden="1" customWidth="1"/>
    <col min="11530" max="11530" width="16.85546875" style="46" customWidth="1"/>
    <col min="11531" max="11531" width="15.28515625" style="46" customWidth="1"/>
    <col min="11532" max="11776" width="9.140625" style="46"/>
    <col min="11777" max="11777" width="43.28515625" style="46" customWidth="1"/>
    <col min="11778" max="11778" width="19.28515625" style="46" customWidth="1"/>
    <col min="11779" max="11779" width="0" style="46" hidden="1" customWidth="1"/>
    <col min="11780" max="11780" width="19.28515625" style="46" customWidth="1"/>
    <col min="11781" max="11781" width="17.140625" style="46" customWidth="1"/>
    <col min="11782" max="11782" width="0" style="46" hidden="1" customWidth="1"/>
    <col min="11783" max="11783" width="18" style="46" customWidth="1"/>
    <col min="11784" max="11784" width="15.7109375" style="46" customWidth="1"/>
    <col min="11785" max="11785" width="0" style="46" hidden="1" customWidth="1"/>
    <col min="11786" max="11786" width="16.85546875" style="46" customWidth="1"/>
    <col min="11787" max="11787" width="15.28515625" style="46" customWidth="1"/>
    <col min="11788" max="12032" width="9.140625" style="46"/>
    <col min="12033" max="12033" width="43.28515625" style="46" customWidth="1"/>
    <col min="12034" max="12034" width="19.28515625" style="46" customWidth="1"/>
    <col min="12035" max="12035" width="0" style="46" hidden="1" customWidth="1"/>
    <col min="12036" max="12036" width="19.28515625" style="46" customWidth="1"/>
    <col min="12037" max="12037" width="17.140625" style="46" customWidth="1"/>
    <col min="12038" max="12038" width="0" style="46" hidden="1" customWidth="1"/>
    <col min="12039" max="12039" width="18" style="46" customWidth="1"/>
    <col min="12040" max="12040" width="15.7109375" style="46" customWidth="1"/>
    <col min="12041" max="12041" width="0" style="46" hidden="1" customWidth="1"/>
    <col min="12042" max="12042" width="16.85546875" style="46" customWidth="1"/>
    <col min="12043" max="12043" width="15.28515625" style="46" customWidth="1"/>
    <col min="12044" max="12288" width="9.140625" style="46"/>
    <col min="12289" max="12289" width="43.28515625" style="46" customWidth="1"/>
    <col min="12290" max="12290" width="19.28515625" style="46" customWidth="1"/>
    <col min="12291" max="12291" width="0" style="46" hidden="1" customWidth="1"/>
    <col min="12292" max="12292" width="19.28515625" style="46" customWidth="1"/>
    <col min="12293" max="12293" width="17.140625" style="46" customWidth="1"/>
    <col min="12294" max="12294" width="0" style="46" hidden="1" customWidth="1"/>
    <col min="12295" max="12295" width="18" style="46" customWidth="1"/>
    <col min="12296" max="12296" width="15.7109375" style="46" customWidth="1"/>
    <col min="12297" max="12297" width="0" style="46" hidden="1" customWidth="1"/>
    <col min="12298" max="12298" width="16.85546875" style="46" customWidth="1"/>
    <col min="12299" max="12299" width="15.28515625" style="46" customWidth="1"/>
    <col min="12300" max="12544" width="9.140625" style="46"/>
    <col min="12545" max="12545" width="43.28515625" style="46" customWidth="1"/>
    <col min="12546" max="12546" width="19.28515625" style="46" customWidth="1"/>
    <col min="12547" max="12547" width="0" style="46" hidden="1" customWidth="1"/>
    <col min="12548" max="12548" width="19.28515625" style="46" customWidth="1"/>
    <col min="12549" max="12549" width="17.140625" style="46" customWidth="1"/>
    <col min="12550" max="12550" width="0" style="46" hidden="1" customWidth="1"/>
    <col min="12551" max="12551" width="18" style="46" customWidth="1"/>
    <col min="12552" max="12552" width="15.7109375" style="46" customWidth="1"/>
    <col min="12553" max="12553" width="0" style="46" hidden="1" customWidth="1"/>
    <col min="12554" max="12554" width="16.85546875" style="46" customWidth="1"/>
    <col min="12555" max="12555" width="15.28515625" style="46" customWidth="1"/>
    <col min="12556" max="12800" width="9.140625" style="46"/>
    <col min="12801" max="12801" width="43.28515625" style="46" customWidth="1"/>
    <col min="12802" max="12802" width="19.28515625" style="46" customWidth="1"/>
    <col min="12803" max="12803" width="0" style="46" hidden="1" customWidth="1"/>
    <col min="12804" max="12804" width="19.28515625" style="46" customWidth="1"/>
    <col min="12805" max="12805" width="17.140625" style="46" customWidth="1"/>
    <col min="12806" max="12806" width="0" style="46" hidden="1" customWidth="1"/>
    <col min="12807" max="12807" width="18" style="46" customWidth="1"/>
    <col min="12808" max="12808" width="15.7109375" style="46" customWidth="1"/>
    <col min="12809" max="12809" width="0" style="46" hidden="1" customWidth="1"/>
    <col min="12810" max="12810" width="16.85546875" style="46" customWidth="1"/>
    <col min="12811" max="12811" width="15.28515625" style="46" customWidth="1"/>
    <col min="12812" max="13056" width="9.140625" style="46"/>
    <col min="13057" max="13057" width="43.28515625" style="46" customWidth="1"/>
    <col min="13058" max="13058" width="19.28515625" style="46" customWidth="1"/>
    <col min="13059" max="13059" width="0" style="46" hidden="1" customWidth="1"/>
    <col min="13060" max="13060" width="19.28515625" style="46" customWidth="1"/>
    <col min="13061" max="13061" width="17.140625" style="46" customWidth="1"/>
    <col min="13062" max="13062" width="0" style="46" hidden="1" customWidth="1"/>
    <col min="13063" max="13063" width="18" style="46" customWidth="1"/>
    <col min="13064" max="13064" width="15.7109375" style="46" customWidth="1"/>
    <col min="13065" max="13065" width="0" style="46" hidden="1" customWidth="1"/>
    <col min="13066" max="13066" width="16.85546875" style="46" customWidth="1"/>
    <col min="13067" max="13067" width="15.28515625" style="46" customWidth="1"/>
    <col min="13068" max="13312" width="9.140625" style="46"/>
    <col min="13313" max="13313" width="43.28515625" style="46" customWidth="1"/>
    <col min="13314" max="13314" width="19.28515625" style="46" customWidth="1"/>
    <col min="13315" max="13315" width="0" style="46" hidden="1" customWidth="1"/>
    <col min="13316" max="13316" width="19.28515625" style="46" customWidth="1"/>
    <col min="13317" max="13317" width="17.140625" style="46" customWidth="1"/>
    <col min="13318" max="13318" width="0" style="46" hidden="1" customWidth="1"/>
    <col min="13319" max="13319" width="18" style="46" customWidth="1"/>
    <col min="13320" max="13320" width="15.7109375" style="46" customWidth="1"/>
    <col min="13321" max="13321" width="0" style="46" hidden="1" customWidth="1"/>
    <col min="13322" max="13322" width="16.85546875" style="46" customWidth="1"/>
    <col min="13323" max="13323" width="15.28515625" style="46" customWidth="1"/>
    <col min="13324" max="13568" width="9.140625" style="46"/>
    <col min="13569" max="13569" width="43.28515625" style="46" customWidth="1"/>
    <col min="13570" max="13570" width="19.28515625" style="46" customWidth="1"/>
    <col min="13571" max="13571" width="0" style="46" hidden="1" customWidth="1"/>
    <col min="13572" max="13572" width="19.28515625" style="46" customWidth="1"/>
    <col min="13573" max="13573" width="17.140625" style="46" customWidth="1"/>
    <col min="13574" max="13574" width="0" style="46" hidden="1" customWidth="1"/>
    <col min="13575" max="13575" width="18" style="46" customWidth="1"/>
    <col min="13576" max="13576" width="15.7109375" style="46" customWidth="1"/>
    <col min="13577" max="13577" width="0" style="46" hidden="1" customWidth="1"/>
    <col min="13578" max="13578" width="16.85546875" style="46" customWidth="1"/>
    <col min="13579" max="13579" width="15.28515625" style="46" customWidth="1"/>
    <col min="13580" max="13824" width="9.140625" style="46"/>
    <col min="13825" max="13825" width="43.28515625" style="46" customWidth="1"/>
    <col min="13826" max="13826" width="19.28515625" style="46" customWidth="1"/>
    <col min="13827" max="13827" width="0" style="46" hidden="1" customWidth="1"/>
    <col min="13828" max="13828" width="19.28515625" style="46" customWidth="1"/>
    <col min="13829" max="13829" width="17.140625" style="46" customWidth="1"/>
    <col min="13830" max="13830" width="0" style="46" hidden="1" customWidth="1"/>
    <col min="13831" max="13831" width="18" style="46" customWidth="1"/>
    <col min="13832" max="13832" width="15.7109375" style="46" customWidth="1"/>
    <col min="13833" max="13833" width="0" style="46" hidden="1" customWidth="1"/>
    <col min="13834" max="13834" width="16.85546875" style="46" customWidth="1"/>
    <col min="13835" max="13835" width="15.28515625" style="46" customWidth="1"/>
    <col min="13836" max="14080" width="9.140625" style="46"/>
    <col min="14081" max="14081" width="43.28515625" style="46" customWidth="1"/>
    <col min="14082" max="14082" width="19.28515625" style="46" customWidth="1"/>
    <col min="14083" max="14083" width="0" style="46" hidden="1" customWidth="1"/>
    <col min="14084" max="14084" width="19.28515625" style="46" customWidth="1"/>
    <col min="14085" max="14085" width="17.140625" style="46" customWidth="1"/>
    <col min="14086" max="14086" width="0" style="46" hidden="1" customWidth="1"/>
    <col min="14087" max="14087" width="18" style="46" customWidth="1"/>
    <col min="14088" max="14088" width="15.7109375" style="46" customWidth="1"/>
    <col min="14089" max="14089" width="0" style="46" hidden="1" customWidth="1"/>
    <col min="14090" max="14090" width="16.85546875" style="46" customWidth="1"/>
    <col min="14091" max="14091" width="15.28515625" style="46" customWidth="1"/>
    <col min="14092" max="14336" width="9.140625" style="46"/>
    <col min="14337" max="14337" width="43.28515625" style="46" customWidth="1"/>
    <col min="14338" max="14338" width="19.28515625" style="46" customWidth="1"/>
    <col min="14339" max="14339" width="0" style="46" hidden="1" customWidth="1"/>
    <col min="14340" max="14340" width="19.28515625" style="46" customWidth="1"/>
    <col min="14341" max="14341" width="17.140625" style="46" customWidth="1"/>
    <col min="14342" max="14342" width="0" style="46" hidden="1" customWidth="1"/>
    <col min="14343" max="14343" width="18" style="46" customWidth="1"/>
    <col min="14344" max="14344" width="15.7109375" style="46" customWidth="1"/>
    <col min="14345" max="14345" width="0" style="46" hidden="1" customWidth="1"/>
    <col min="14346" max="14346" width="16.85546875" style="46" customWidth="1"/>
    <col min="14347" max="14347" width="15.28515625" style="46" customWidth="1"/>
    <col min="14348" max="14592" width="9.140625" style="46"/>
    <col min="14593" max="14593" width="43.28515625" style="46" customWidth="1"/>
    <col min="14594" max="14594" width="19.28515625" style="46" customWidth="1"/>
    <col min="14595" max="14595" width="0" style="46" hidden="1" customWidth="1"/>
    <col min="14596" max="14596" width="19.28515625" style="46" customWidth="1"/>
    <col min="14597" max="14597" width="17.140625" style="46" customWidth="1"/>
    <col min="14598" max="14598" width="0" style="46" hidden="1" customWidth="1"/>
    <col min="14599" max="14599" width="18" style="46" customWidth="1"/>
    <col min="14600" max="14600" width="15.7109375" style="46" customWidth="1"/>
    <col min="14601" max="14601" width="0" style="46" hidden="1" customWidth="1"/>
    <col min="14602" max="14602" width="16.85546875" style="46" customWidth="1"/>
    <col min="14603" max="14603" width="15.28515625" style="46" customWidth="1"/>
    <col min="14604" max="14848" width="9.140625" style="46"/>
    <col min="14849" max="14849" width="43.28515625" style="46" customWidth="1"/>
    <col min="14850" max="14850" width="19.28515625" style="46" customWidth="1"/>
    <col min="14851" max="14851" width="0" style="46" hidden="1" customWidth="1"/>
    <col min="14852" max="14852" width="19.28515625" style="46" customWidth="1"/>
    <col min="14853" max="14853" width="17.140625" style="46" customWidth="1"/>
    <col min="14854" max="14854" width="0" style="46" hidden="1" customWidth="1"/>
    <col min="14855" max="14855" width="18" style="46" customWidth="1"/>
    <col min="14856" max="14856" width="15.7109375" style="46" customWidth="1"/>
    <col min="14857" max="14857" width="0" style="46" hidden="1" customWidth="1"/>
    <col min="14858" max="14858" width="16.85546875" style="46" customWidth="1"/>
    <col min="14859" max="14859" width="15.28515625" style="46" customWidth="1"/>
    <col min="14860" max="15104" width="9.140625" style="46"/>
    <col min="15105" max="15105" width="43.28515625" style="46" customWidth="1"/>
    <col min="15106" max="15106" width="19.28515625" style="46" customWidth="1"/>
    <col min="15107" max="15107" width="0" style="46" hidden="1" customWidth="1"/>
    <col min="15108" max="15108" width="19.28515625" style="46" customWidth="1"/>
    <col min="15109" max="15109" width="17.140625" style="46" customWidth="1"/>
    <col min="15110" max="15110" width="0" style="46" hidden="1" customWidth="1"/>
    <col min="15111" max="15111" width="18" style="46" customWidth="1"/>
    <col min="15112" max="15112" width="15.7109375" style="46" customWidth="1"/>
    <col min="15113" max="15113" width="0" style="46" hidden="1" customWidth="1"/>
    <col min="15114" max="15114" width="16.85546875" style="46" customWidth="1"/>
    <col min="15115" max="15115" width="15.28515625" style="46" customWidth="1"/>
    <col min="15116" max="15360" width="9.140625" style="46"/>
    <col min="15361" max="15361" width="43.28515625" style="46" customWidth="1"/>
    <col min="15362" max="15362" width="19.28515625" style="46" customWidth="1"/>
    <col min="15363" max="15363" width="0" style="46" hidden="1" customWidth="1"/>
    <col min="15364" max="15364" width="19.28515625" style="46" customWidth="1"/>
    <col min="15365" max="15365" width="17.140625" style="46" customWidth="1"/>
    <col min="15366" max="15366" width="0" style="46" hidden="1" customWidth="1"/>
    <col min="15367" max="15367" width="18" style="46" customWidth="1"/>
    <col min="15368" max="15368" width="15.7109375" style="46" customWidth="1"/>
    <col min="15369" max="15369" width="0" style="46" hidden="1" customWidth="1"/>
    <col min="15370" max="15370" width="16.85546875" style="46" customWidth="1"/>
    <col min="15371" max="15371" width="15.28515625" style="46" customWidth="1"/>
    <col min="15372" max="15616" width="9.140625" style="46"/>
    <col min="15617" max="15617" width="43.28515625" style="46" customWidth="1"/>
    <col min="15618" max="15618" width="19.28515625" style="46" customWidth="1"/>
    <col min="15619" max="15619" width="0" style="46" hidden="1" customWidth="1"/>
    <col min="15620" max="15620" width="19.28515625" style="46" customWidth="1"/>
    <col min="15621" max="15621" width="17.140625" style="46" customWidth="1"/>
    <col min="15622" max="15622" width="0" style="46" hidden="1" customWidth="1"/>
    <col min="15623" max="15623" width="18" style="46" customWidth="1"/>
    <col min="15624" max="15624" width="15.7109375" style="46" customWidth="1"/>
    <col min="15625" max="15625" width="0" style="46" hidden="1" customWidth="1"/>
    <col min="15626" max="15626" width="16.85546875" style="46" customWidth="1"/>
    <col min="15627" max="15627" width="15.28515625" style="46" customWidth="1"/>
    <col min="15628" max="15872" width="9.140625" style="46"/>
    <col min="15873" max="15873" width="43.28515625" style="46" customWidth="1"/>
    <col min="15874" max="15874" width="19.28515625" style="46" customWidth="1"/>
    <col min="15875" max="15875" width="0" style="46" hidden="1" customWidth="1"/>
    <col min="15876" max="15876" width="19.28515625" style="46" customWidth="1"/>
    <col min="15877" max="15877" width="17.140625" style="46" customWidth="1"/>
    <col min="15878" max="15878" width="0" style="46" hidden="1" customWidth="1"/>
    <col min="15879" max="15879" width="18" style="46" customWidth="1"/>
    <col min="15880" max="15880" width="15.7109375" style="46" customWidth="1"/>
    <col min="15881" max="15881" width="0" style="46" hidden="1" customWidth="1"/>
    <col min="15882" max="15882" width="16.85546875" style="46" customWidth="1"/>
    <col min="15883" max="15883" width="15.28515625" style="46" customWidth="1"/>
    <col min="15884" max="16128" width="9.140625" style="46"/>
    <col min="16129" max="16129" width="43.28515625" style="46" customWidth="1"/>
    <col min="16130" max="16130" width="19.28515625" style="46" customWidth="1"/>
    <col min="16131" max="16131" width="0" style="46" hidden="1" customWidth="1"/>
    <col min="16132" max="16132" width="19.28515625" style="46" customWidth="1"/>
    <col min="16133" max="16133" width="17.140625" style="46" customWidth="1"/>
    <col min="16134" max="16134" width="0" style="46" hidden="1" customWidth="1"/>
    <col min="16135" max="16135" width="18" style="46" customWidth="1"/>
    <col min="16136" max="16136" width="15.7109375" style="46" customWidth="1"/>
    <col min="16137" max="16137" width="0" style="46" hidden="1" customWidth="1"/>
    <col min="16138" max="16138" width="16.85546875" style="46" customWidth="1"/>
    <col min="16139" max="16139" width="15.28515625" style="46" customWidth="1"/>
    <col min="16140" max="16384" width="9.140625" style="46"/>
  </cols>
  <sheetData>
    <row r="1" spans="1:16" ht="15.75" x14ac:dyDescent="0.2">
      <c r="K1" s="47" t="s">
        <v>499</v>
      </c>
    </row>
    <row r="2" spans="1:16" ht="20.25" x14ac:dyDescent="0.2">
      <c r="A2" s="132" t="s">
        <v>500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spans="1:16" ht="20.25" x14ac:dyDescent="0.2">
      <c r="A3" s="132" t="s">
        <v>501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6" ht="19.5" thickBot="1" x14ac:dyDescent="0.25">
      <c r="K4" s="48" t="s">
        <v>71</v>
      </c>
      <c r="L4" s="49"/>
      <c r="P4" s="50"/>
    </row>
    <row r="5" spans="1:16" ht="15.75" customHeight="1" x14ac:dyDescent="0.2">
      <c r="A5" s="133" t="s">
        <v>74</v>
      </c>
      <c r="B5" s="133" t="s">
        <v>73</v>
      </c>
      <c r="C5" s="138" t="s">
        <v>502</v>
      </c>
      <c r="D5" s="139"/>
      <c r="E5" s="140"/>
      <c r="F5" s="144" t="s">
        <v>503</v>
      </c>
      <c r="G5" s="144"/>
      <c r="H5" s="145"/>
      <c r="I5" s="148" t="s">
        <v>504</v>
      </c>
      <c r="J5" s="144"/>
      <c r="K5" s="145"/>
    </row>
    <row r="6" spans="1:16" ht="16.5" customHeight="1" thickBot="1" x14ac:dyDescent="0.25">
      <c r="A6" s="134"/>
      <c r="B6" s="136"/>
      <c r="C6" s="141"/>
      <c r="D6" s="142"/>
      <c r="E6" s="143"/>
      <c r="F6" s="146"/>
      <c r="G6" s="146"/>
      <c r="H6" s="147"/>
      <c r="I6" s="149"/>
      <c r="J6" s="146"/>
      <c r="K6" s="147"/>
    </row>
    <row r="7" spans="1:16" ht="82.5" customHeight="1" thickBot="1" x14ac:dyDescent="0.25">
      <c r="A7" s="135"/>
      <c r="B7" s="137"/>
      <c r="C7" s="51" t="s">
        <v>505</v>
      </c>
      <c r="D7" s="52" t="s">
        <v>506</v>
      </c>
      <c r="E7" s="52" t="s">
        <v>75</v>
      </c>
      <c r="F7" s="51" t="s">
        <v>505</v>
      </c>
      <c r="G7" s="52" t="s">
        <v>507</v>
      </c>
      <c r="H7" s="52" t="s">
        <v>75</v>
      </c>
      <c r="I7" s="51" t="s">
        <v>505</v>
      </c>
      <c r="J7" s="52" t="s">
        <v>507</v>
      </c>
      <c r="K7" s="52" t="s">
        <v>75</v>
      </c>
    </row>
    <row r="8" spans="1:16" ht="15" hidden="1" thickBot="1" x14ac:dyDescent="0.25">
      <c r="A8" s="53">
        <v>1</v>
      </c>
      <c r="B8" s="52"/>
      <c r="C8" s="52"/>
      <c r="D8" s="52">
        <v>2</v>
      </c>
      <c r="E8" s="52">
        <v>3</v>
      </c>
      <c r="F8" s="53"/>
      <c r="G8" s="52">
        <v>4</v>
      </c>
      <c r="H8" s="52">
        <v>5</v>
      </c>
      <c r="I8" s="52"/>
      <c r="J8" s="52">
        <v>6</v>
      </c>
      <c r="K8" s="52">
        <v>7</v>
      </c>
    </row>
    <row r="9" spans="1:16" ht="63.75" hidden="1" thickBot="1" x14ac:dyDescent="0.3">
      <c r="A9" s="54" t="s">
        <v>508</v>
      </c>
      <c r="B9" s="55"/>
      <c r="C9" s="56"/>
      <c r="D9" s="57"/>
      <c r="E9" s="57"/>
      <c r="F9" s="58"/>
      <c r="G9" s="57"/>
      <c r="H9" s="57"/>
      <c r="I9" s="57">
        <f>C9+F9</f>
        <v>0</v>
      </c>
      <c r="J9" s="57">
        <f>D9+G9</f>
        <v>0</v>
      </c>
      <c r="K9" s="57">
        <f>E9+H9</f>
        <v>0</v>
      </c>
    </row>
    <row r="10" spans="1:16" ht="19.5" thickBot="1" x14ac:dyDescent="0.25">
      <c r="A10" s="125" t="s">
        <v>509</v>
      </c>
      <c r="B10" s="126"/>
      <c r="C10" s="127"/>
      <c r="D10" s="127"/>
      <c r="E10" s="127"/>
      <c r="F10" s="127"/>
      <c r="G10" s="127"/>
      <c r="H10" s="127"/>
      <c r="I10" s="127"/>
      <c r="J10" s="127"/>
      <c r="K10" s="128"/>
    </row>
    <row r="11" spans="1:16" ht="32.25" thickBot="1" x14ac:dyDescent="0.25">
      <c r="A11" s="59" t="s">
        <v>510</v>
      </c>
      <c r="B11" s="60">
        <v>8860</v>
      </c>
      <c r="C11" s="61"/>
      <c r="D11" s="61"/>
      <c r="E11" s="62"/>
      <c r="F11" s="63">
        <v>-3014455</v>
      </c>
      <c r="G11" s="63">
        <v>-3014455</v>
      </c>
      <c r="H11" s="64">
        <v>0</v>
      </c>
      <c r="I11" s="61">
        <f>C11+F11</f>
        <v>-3014455</v>
      </c>
      <c r="J11" s="61">
        <f>D11+G11</f>
        <v>-3014455</v>
      </c>
      <c r="K11" s="61">
        <f>E11+H11</f>
        <v>0</v>
      </c>
    </row>
    <row r="12" spans="1:16" ht="32.25" thickBot="1" x14ac:dyDescent="0.25">
      <c r="A12" s="65" t="s">
        <v>511</v>
      </c>
      <c r="B12" s="66">
        <v>8862</v>
      </c>
      <c r="C12" s="67"/>
      <c r="D12" s="67"/>
      <c r="E12" s="67"/>
      <c r="F12" s="68"/>
      <c r="G12" s="68">
        <v>-3014455</v>
      </c>
      <c r="H12" s="69">
        <v>0</v>
      </c>
      <c r="I12" s="67"/>
      <c r="J12" s="67">
        <v>-3014455</v>
      </c>
      <c r="K12" s="67">
        <f>E12+H12</f>
        <v>0</v>
      </c>
    </row>
    <row r="13" spans="1:16" ht="24" customHeight="1" thickBot="1" x14ac:dyDescent="0.25">
      <c r="A13" s="70" t="s">
        <v>512</v>
      </c>
      <c r="B13" s="71"/>
      <c r="C13" s="61">
        <f t="shared" ref="C13:K13" si="0">SUM(C9:C11)</f>
        <v>0</v>
      </c>
      <c r="D13" s="61">
        <f t="shared" si="0"/>
        <v>0</v>
      </c>
      <c r="E13" s="61">
        <f t="shared" si="0"/>
        <v>0</v>
      </c>
      <c r="F13" s="61">
        <f t="shared" si="0"/>
        <v>-3014455</v>
      </c>
      <c r="G13" s="61">
        <f t="shared" si="0"/>
        <v>-3014455</v>
      </c>
      <c r="H13" s="61">
        <f t="shared" si="0"/>
        <v>0</v>
      </c>
      <c r="I13" s="61">
        <f t="shared" si="0"/>
        <v>-3014455</v>
      </c>
      <c r="J13" s="61">
        <f t="shared" si="0"/>
        <v>-3014455</v>
      </c>
      <c r="K13" s="61">
        <f t="shared" si="0"/>
        <v>0</v>
      </c>
    </row>
    <row r="14" spans="1:16" ht="19.5" thickBot="1" x14ac:dyDescent="0.25">
      <c r="A14" s="129" t="s">
        <v>513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1"/>
    </row>
    <row r="15" spans="1:16" ht="63.75" thickBot="1" x14ac:dyDescent="0.25">
      <c r="A15" s="59" t="s">
        <v>508</v>
      </c>
      <c r="B15" s="60">
        <v>8820</v>
      </c>
      <c r="C15" s="61"/>
      <c r="D15" s="64"/>
      <c r="E15" s="64"/>
      <c r="F15" s="64">
        <v>0</v>
      </c>
      <c r="G15" s="64"/>
      <c r="H15" s="72">
        <f>H16</f>
        <v>-97436.29</v>
      </c>
      <c r="I15" s="61">
        <f t="shared" ref="I15:K17" si="1">C15+F15</f>
        <v>0</v>
      </c>
      <c r="J15" s="61"/>
      <c r="K15" s="61">
        <f t="shared" si="1"/>
        <v>-97436.29</v>
      </c>
    </row>
    <row r="16" spans="1:16" ht="79.5" thickBot="1" x14ac:dyDescent="0.25">
      <c r="A16" s="65" t="s">
        <v>514</v>
      </c>
      <c r="B16" s="66">
        <v>8822</v>
      </c>
      <c r="C16" s="67"/>
      <c r="D16" s="69"/>
      <c r="E16" s="69"/>
      <c r="F16" s="69"/>
      <c r="G16" s="69"/>
      <c r="H16" s="73">
        <v>-97436.29</v>
      </c>
      <c r="I16" s="67"/>
      <c r="J16" s="67"/>
      <c r="K16" s="67">
        <f t="shared" si="1"/>
        <v>-97436.29</v>
      </c>
    </row>
    <row r="17" spans="1:11" ht="48" thickBot="1" x14ac:dyDescent="0.25">
      <c r="A17" s="74" t="s">
        <v>515</v>
      </c>
      <c r="B17" s="60">
        <v>8830</v>
      </c>
      <c r="C17" s="61"/>
      <c r="D17" s="64">
        <f>D18</f>
        <v>1100000</v>
      </c>
      <c r="E17" s="64">
        <f>E18</f>
        <v>0</v>
      </c>
      <c r="F17" s="64">
        <v>0</v>
      </c>
      <c r="G17" s="64">
        <f>G19</f>
        <v>-1100000</v>
      </c>
      <c r="H17" s="72">
        <f>H19</f>
        <v>-300000</v>
      </c>
      <c r="I17" s="61">
        <f t="shared" si="1"/>
        <v>0</v>
      </c>
      <c r="J17" s="61">
        <f t="shared" si="1"/>
        <v>0</v>
      </c>
      <c r="K17" s="61">
        <f t="shared" si="1"/>
        <v>-300000</v>
      </c>
    </row>
    <row r="18" spans="1:11" ht="51.75" customHeight="1" thickBot="1" x14ac:dyDescent="0.25">
      <c r="A18" s="75" t="s">
        <v>516</v>
      </c>
      <c r="B18" s="76">
        <v>8831</v>
      </c>
      <c r="C18" s="67"/>
      <c r="D18" s="77">
        <v>1100000</v>
      </c>
      <c r="E18" s="69"/>
      <c r="F18" s="69"/>
      <c r="G18" s="69"/>
      <c r="H18" s="69"/>
      <c r="I18" s="67"/>
      <c r="J18" s="78">
        <f>D18+G18</f>
        <v>1100000</v>
      </c>
      <c r="K18" s="67"/>
    </row>
    <row r="19" spans="1:11" ht="48.75" customHeight="1" thickBot="1" x14ac:dyDescent="0.25">
      <c r="A19" s="75" t="s">
        <v>517</v>
      </c>
      <c r="B19" s="79">
        <v>8832</v>
      </c>
      <c r="C19" s="67"/>
      <c r="D19" s="67"/>
      <c r="E19" s="67"/>
      <c r="F19" s="67"/>
      <c r="G19" s="78">
        <v>-1100000</v>
      </c>
      <c r="H19" s="73">
        <v>-300000</v>
      </c>
      <c r="I19" s="78">
        <f>C19+F19</f>
        <v>0</v>
      </c>
      <c r="J19" s="78">
        <f>D19+G19</f>
        <v>-1100000</v>
      </c>
      <c r="K19" s="78">
        <f>E19+H19</f>
        <v>-300000</v>
      </c>
    </row>
    <row r="20" spans="1:11" ht="16.5" thickBot="1" x14ac:dyDescent="0.25">
      <c r="A20" s="70" t="s">
        <v>518</v>
      </c>
      <c r="B20" s="71"/>
      <c r="C20" s="61">
        <f>SUM(C15:C19)</f>
        <v>0</v>
      </c>
      <c r="D20" s="61">
        <f t="shared" ref="D20:K20" si="2">D15+D17</f>
        <v>1100000</v>
      </c>
      <c r="E20" s="61">
        <f t="shared" si="2"/>
        <v>0</v>
      </c>
      <c r="F20" s="61">
        <f t="shared" si="2"/>
        <v>0</v>
      </c>
      <c r="G20" s="61">
        <f t="shared" si="2"/>
        <v>-1100000</v>
      </c>
      <c r="H20" s="61">
        <f t="shared" si="2"/>
        <v>-397436.29</v>
      </c>
      <c r="I20" s="61">
        <f t="shared" si="2"/>
        <v>0</v>
      </c>
      <c r="J20" s="61">
        <f t="shared" si="2"/>
        <v>0</v>
      </c>
      <c r="K20" s="61">
        <f t="shared" si="2"/>
        <v>-397436.29</v>
      </c>
    </row>
    <row r="21" spans="1:11" ht="16.5" thickBot="1" x14ac:dyDescent="0.25">
      <c r="A21" s="70" t="s">
        <v>519</v>
      </c>
      <c r="B21" s="71"/>
      <c r="C21" s="61">
        <f t="shared" ref="C21:K21" si="3">C13+C20</f>
        <v>0</v>
      </c>
      <c r="D21" s="61">
        <f t="shared" si="3"/>
        <v>1100000</v>
      </c>
      <c r="E21" s="61">
        <f t="shared" si="3"/>
        <v>0</v>
      </c>
      <c r="F21" s="61">
        <f t="shared" si="3"/>
        <v>-3014455</v>
      </c>
      <c r="G21" s="61">
        <f t="shared" si="3"/>
        <v>-4114455</v>
      </c>
      <c r="H21" s="61">
        <f t="shared" si="3"/>
        <v>-397436.29</v>
      </c>
      <c r="I21" s="61">
        <f t="shared" si="3"/>
        <v>-3014455</v>
      </c>
      <c r="J21" s="61">
        <f t="shared" si="3"/>
        <v>-3014455</v>
      </c>
      <c r="K21" s="61">
        <f t="shared" si="3"/>
        <v>-397436.29</v>
      </c>
    </row>
    <row r="22" spans="1:11" x14ac:dyDescent="0.2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</row>
  </sheetData>
  <mergeCells count="9">
    <mergeCell ref="A10:K10"/>
    <mergeCell ref="A14:K14"/>
    <mergeCell ref="A2:K2"/>
    <mergeCell ref="A3:K3"/>
    <mergeCell ref="A5:A7"/>
    <mergeCell ref="B5:B7"/>
    <mergeCell ref="C5:E6"/>
    <mergeCell ref="F5:H6"/>
    <mergeCell ref="I5:K6"/>
  </mergeCells>
  <printOptions horizontalCentered="1"/>
  <pageMargins left="0.51181102362204722" right="0.31496062992125984" top="0.59055118110236227" bottom="0.43307086614173229" header="0.51181102362204722" footer="0.31496062992125984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zoomScaleNormal="100" workbookViewId="0">
      <selection activeCell="G9" sqref="G9"/>
    </sheetView>
  </sheetViews>
  <sheetFormatPr defaultRowHeight="15" x14ac:dyDescent="0.25"/>
  <cols>
    <col min="1" max="1" width="19.28515625" style="7" customWidth="1"/>
    <col min="2" max="2" width="54" style="1" customWidth="1"/>
    <col min="3" max="4" width="20.7109375" style="2" customWidth="1"/>
  </cols>
  <sheetData>
    <row r="1" spans="1:4" ht="15.75" x14ac:dyDescent="0.25">
      <c r="A1"/>
      <c r="B1" s="81"/>
      <c r="C1" s="82"/>
      <c r="D1" s="82" t="s">
        <v>520</v>
      </c>
    </row>
    <row r="2" spans="1:4" ht="44.25" customHeight="1" x14ac:dyDescent="0.25">
      <c r="A2" s="156" t="s">
        <v>521</v>
      </c>
      <c r="B2" s="156"/>
      <c r="C2" s="156"/>
      <c r="D2" s="156"/>
    </row>
    <row r="3" spans="1:4" ht="16.5" x14ac:dyDescent="0.25">
      <c r="A3" s="83"/>
      <c r="B3" s="84"/>
      <c r="C3" s="85"/>
      <c r="D3" s="86" t="s">
        <v>71</v>
      </c>
    </row>
    <row r="4" spans="1:4" x14ac:dyDescent="0.25">
      <c r="A4" s="157" t="s">
        <v>73</v>
      </c>
      <c r="B4" s="158" t="s">
        <v>522</v>
      </c>
      <c r="C4" s="124" t="s">
        <v>506</v>
      </c>
      <c r="D4" s="159" t="s">
        <v>523</v>
      </c>
    </row>
    <row r="5" spans="1:4" x14ac:dyDescent="0.25">
      <c r="A5" s="157"/>
      <c r="B5" s="158"/>
      <c r="C5" s="124"/>
      <c r="D5" s="160"/>
    </row>
    <row r="6" spans="1:4" x14ac:dyDescent="0.25">
      <c r="A6" s="157"/>
      <c r="B6" s="158"/>
      <c r="C6" s="124"/>
      <c r="D6" s="160"/>
    </row>
    <row r="7" spans="1:4" x14ac:dyDescent="0.25">
      <c r="A7" s="157"/>
      <c r="B7" s="158"/>
      <c r="C7" s="124"/>
      <c r="D7" s="160"/>
    </row>
    <row r="8" spans="1:4" x14ac:dyDescent="0.25">
      <c r="A8" s="157"/>
      <c r="B8" s="158"/>
      <c r="C8" s="124"/>
      <c r="D8" s="160"/>
    </row>
    <row r="9" spans="1:4" x14ac:dyDescent="0.25">
      <c r="A9" s="157"/>
      <c r="B9" s="158"/>
      <c r="C9" s="124"/>
      <c r="D9" s="160"/>
    </row>
    <row r="10" spans="1:4" x14ac:dyDescent="0.25">
      <c r="A10" s="157"/>
      <c r="B10" s="158"/>
      <c r="C10" s="124"/>
      <c r="D10" s="161"/>
    </row>
    <row r="11" spans="1:4" x14ac:dyDescent="0.25">
      <c r="A11" s="87" t="s">
        <v>524</v>
      </c>
      <c r="B11" s="87" t="s">
        <v>525</v>
      </c>
      <c r="C11" s="88">
        <v>3</v>
      </c>
      <c r="D11" s="89">
        <v>4</v>
      </c>
    </row>
    <row r="12" spans="1:4" ht="18.75" x14ac:dyDescent="0.25">
      <c r="A12" s="162" t="s">
        <v>509</v>
      </c>
      <c r="B12" s="163"/>
      <c r="C12" s="163"/>
      <c r="D12" s="164"/>
    </row>
    <row r="13" spans="1:4" ht="19.5" x14ac:dyDescent="0.25">
      <c r="A13" s="8"/>
      <c r="B13" s="90" t="s">
        <v>526</v>
      </c>
      <c r="C13" s="14">
        <v>528938401.01999998</v>
      </c>
      <c r="D13" s="14">
        <v>352680642.73000002</v>
      </c>
    </row>
    <row r="14" spans="1:4" ht="19.5" x14ac:dyDescent="0.25">
      <c r="A14" s="8"/>
      <c r="B14" s="91" t="s">
        <v>527</v>
      </c>
      <c r="C14" s="14">
        <v>0</v>
      </c>
      <c r="D14" s="14">
        <v>579778366.97000003</v>
      </c>
    </row>
    <row r="15" spans="1:4" ht="18.75" x14ac:dyDescent="0.25">
      <c r="A15" s="12" t="s">
        <v>528</v>
      </c>
      <c r="B15" s="13" t="s">
        <v>529</v>
      </c>
      <c r="C15" s="14">
        <v>0</v>
      </c>
      <c r="D15" s="14">
        <v>-352680642.73000002</v>
      </c>
    </row>
    <row r="16" spans="1:4" ht="18.75" x14ac:dyDescent="0.25">
      <c r="A16" s="12" t="s">
        <v>528</v>
      </c>
      <c r="B16" s="13" t="s">
        <v>530</v>
      </c>
      <c r="C16" s="14">
        <v>0</v>
      </c>
      <c r="D16" s="14">
        <v>-579778366.97000003</v>
      </c>
    </row>
    <row r="17" spans="1:4" ht="37.5" x14ac:dyDescent="0.25">
      <c r="A17" s="8" t="s">
        <v>531</v>
      </c>
      <c r="B17" s="9" t="s">
        <v>532</v>
      </c>
      <c r="C17" s="10">
        <v>0</v>
      </c>
      <c r="D17" s="10">
        <v>-21252566.899999999</v>
      </c>
    </row>
    <row r="18" spans="1:4" ht="37.5" x14ac:dyDescent="0.25">
      <c r="A18" s="8" t="s">
        <v>531</v>
      </c>
      <c r="B18" s="9" t="s">
        <v>533</v>
      </c>
      <c r="C18" s="10">
        <v>0</v>
      </c>
      <c r="D18" s="10">
        <v>-21252566.899999999</v>
      </c>
    </row>
    <row r="19" spans="1:4" ht="18.75" x14ac:dyDescent="0.25">
      <c r="A19" s="8" t="s">
        <v>534</v>
      </c>
      <c r="B19" s="9" t="s">
        <v>535</v>
      </c>
      <c r="C19" s="10">
        <v>0</v>
      </c>
      <c r="D19" s="10">
        <v>21252566.899999999</v>
      </c>
    </row>
    <row r="20" spans="1:4" ht="37.5" x14ac:dyDescent="0.25">
      <c r="A20" s="8" t="s">
        <v>536</v>
      </c>
      <c r="B20" s="9" t="s">
        <v>537</v>
      </c>
      <c r="C20" s="10">
        <v>0</v>
      </c>
      <c r="D20" s="10">
        <v>-331428075.82999998</v>
      </c>
    </row>
    <row r="21" spans="1:4" ht="37.5" x14ac:dyDescent="0.25">
      <c r="A21" s="8" t="s">
        <v>536</v>
      </c>
      <c r="B21" s="9" t="s">
        <v>538</v>
      </c>
      <c r="C21" s="10">
        <v>0</v>
      </c>
      <c r="D21" s="10">
        <v>-558525800.07000005</v>
      </c>
    </row>
    <row r="22" spans="1:4" ht="18.75" x14ac:dyDescent="0.25">
      <c r="A22" s="8" t="s">
        <v>539</v>
      </c>
      <c r="B22" s="9" t="s">
        <v>540</v>
      </c>
      <c r="C22" s="10">
        <v>0</v>
      </c>
      <c r="D22" s="10">
        <v>490481172.94</v>
      </c>
    </row>
    <row r="23" spans="1:4" ht="18.75" x14ac:dyDescent="0.25">
      <c r="A23" s="8" t="s">
        <v>541</v>
      </c>
      <c r="B23" s="9" t="s">
        <v>535</v>
      </c>
      <c r="C23" s="10">
        <v>0</v>
      </c>
      <c r="D23" s="10">
        <v>759484343.25</v>
      </c>
    </row>
    <row r="24" spans="1:4" ht="18.75" x14ac:dyDescent="0.25">
      <c r="A24" s="8" t="s">
        <v>542</v>
      </c>
      <c r="B24" s="9" t="s">
        <v>543</v>
      </c>
      <c r="C24" s="10">
        <v>0</v>
      </c>
      <c r="D24" s="10">
        <v>-29047131.52</v>
      </c>
    </row>
    <row r="25" spans="1:4" ht="18.75" x14ac:dyDescent="0.25">
      <c r="A25" s="8" t="s">
        <v>542</v>
      </c>
      <c r="B25" s="9" t="s">
        <v>544</v>
      </c>
      <c r="C25" s="10">
        <v>0</v>
      </c>
      <c r="D25" s="10">
        <v>-256144855.75999999</v>
      </c>
    </row>
    <row r="26" spans="1:4" ht="18.75" x14ac:dyDescent="0.25">
      <c r="A26" s="8" t="s">
        <v>545</v>
      </c>
      <c r="B26" s="9" t="s">
        <v>543</v>
      </c>
      <c r="C26" s="10">
        <v>0</v>
      </c>
      <c r="D26" s="10">
        <v>-29047131.52</v>
      </c>
    </row>
    <row r="27" spans="1:4" ht="18.75" x14ac:dyDescent="0.25">
      <c r="A27" s="8" t="s">
        <v>545</v>
      </c>
      <c r="B27" s="9" t="s">
        <v>544</v>
      </c>
      <c r="C27" s="10">
        <v>0</v>
      </c>
      <c r="D27" s="10">
        <v>-256144855.75999999</v>
      </c>
    </row>
    <row r="28" spans="1:4" ht="56.25" x14ac:dyDescent="0.25">
      <c r="A28" s="8" t="s">
        <v>546</v>
      </c>
      <c r="B28" s="9" t="s">
        <v>547</v>
      </c>
      <c r="C28" s="10">
        <v>0</v>
      </c>
      <c r="D28" s="10">
        <v>-33377774</v>
      </c>
    </row>
    <row r="29" spans="1:4" ht="37.5" x14ac:dyDescent="0.25">
      <c r="A29" s="12" t="s">
        <v>548</v>
      </c>
      <c r="B29" s="13" t="s">
        <v>549</v>
      </c>
      <c r="C29" s="14">
        <v>-528938401.01999998</v>
      </c>
      <c r="D29" s="14">
        <v>-352680642.73000002</v>
      </c>
    </row>
    <row r="30" spans="1:4" ht="37.5" x14ac:dyDescent="0.25">
      <c r="A30" s="12" t="s">
        <v>548</v>
      </c>
      <c r="B30" s="13" t="s">
        <v>550</v>
      </c>
      <c r="C30" s="14">
        <v>0</v>
      </c>
      <c r="D30" s="14">
        <v>-579778366.97000003</v>
      </c>
    </row>
    <row r="31" spans="1:4" ht="18.75" x14ac:dyDescent="0.25">
      <c r="A31" s="8" t="s">
        <v>551</v>
      </c>
      <c r="B31" s="9" t="s">
        <v>552</v>
      </c>
      <c r="C31" s="10">
        <v>-528938401.01999998</v>
      </c>
      <c r="D31" s="10">
        <v>-352680642.73000002</v>
      </c>
    </row>
    <row r="32" spans="1:4" ht="18.75" x14ac:dyDescent="0.25">
      <c r="A32" s="8" t="s">
        <v>551</v>
      </c>
      <c r="B32" s="9" t="s">
        <v>553</v>
      </c>
      <c r="C32" s="10">
        <v>0</v>
      </c>
      <c r="D32" s="10">
        <v>-579778366.97000003</v>
      </c>
    </row>
    <row r="33" spans="1:4" ht="18.75" x14ac:dyDescent="0.25">
      <c r="A33" s="8" t="s">
        <v>554</v>
      </c>
      <c r="B33" s="9" t="s">
        <v>540</v>
      </c>
      <c r="C33" s="10">
        <v>461434041.42000002</v>
      </c>
      <c r="D33" s="10">
        <v>490481172.94</v>
      </c>
    </row>
    <row r="34" spans="1:4" ht="18.75" x14ac:dyDescent="0.25">
      <c r="A34" s="8" t="s">
        <v>555</v>
      </c>
      <c r="B34" s="9" t="s">
        <v>535</v>
      </c>
      <c r="C34" s="10">
        <v>343020352.44</v>
      </c>
      <c r="D34" s="10">
        <v>780736910.14999998</v>
      </c>
    </row>
    <row r="35" spans="1:4" ht="18.75" x14ac:dyDescent="0.25">
      <c r="A35" s="8" t="s">
        <v>556</v>
      </c>
      <c r="B35" s="9" t="s">
        <v>543</v>
      </c>
      <c r="C35" s="10">
        <v>0</v>
      </c>
      <c r="D35" s="10">
        <v>-29047131.52</v>
      </c>
    </row>
    <row r="36" spans="1:4" ht="18.75" x14ac:dyDescent="0.25">
      <c r="A36" s="8" t="s">
        <v>556</v>
      </c>
      <c r="B36" s="9" t="s">
        <v>544</v>
      </c>
      <c r="C36" s="10">
        <v>0</v>
      </c>
      <c r="D36" s="10">
        <v>-256144855.75999999</v>
      </c>
    </row>
    <row r="37" spans="1:4" ht="18.75" x14ac:dyDescent="0.25">
      <c r="A37" s="8" t="s">
        <v>557</v>
      </c>
      <c r="B37" s="9" t="s">
        <v>543</v>
      </c>
      <c r="C37" s="10">
        <v>0</v>
      </c>
      <c r="D37" s="10">
        <v>-29047131.52</v>
      </c>
    </row>
    <row r="38" spans="1:4" ht="18.75" x14ac:dyDescent="0.25">
      <c r="A38" s="8" t="s">
        <v>557</v>
      </c>
      <c r="B38" s="9" t="s">
        <v>544</v>
      </c>
      <c r="C38" s="10">
        <v>0</v>
      </c>
      <c r="D38" s="10">
        <v>-256144855.75999999</v>
      </c>
    </row>
    <row r="39" spans="1:4" ht="56.25" x14ac:dyDescent="0.25">
      <c r="A39" s="8" t="s">
        <v>558</v>
      </c>
      <c r="B39" s="9" t="s">
        <v>547</v>
      </c>
      <c r="C39" s="10">
        <v>-647352090</v>
      </c>
      <c r="D39" s="10">
        <v>-33377774</v>
      </c>
    </row>
    <row r="40" spans="1:4" ht="18.75" x14ac:dyDescent="0.25">
      <c r="A40" s="150" t="s">
        <v>513</v>
      </c>
      <c r="B40" s="151"/>
      <c r="C40" s="151"/>
      <c r="D40" s="152"/>
    </row>
    <row r="41" spans="1:4" ht="19.5" x14ac:dyDescent="0.25">
      <c r="A41" s="8"/>
      <c r="B41" s="92" t="s">
        <v>526</v>
      </c>
      <c r="C41" s="14">
        <v>-681783135.01999998</v>
      </c>
      <c r="D41" s="14">
        <v>63878244.829999998</v>
      </c>
    </row>
    <row r="42" spans="1:4" ht="19.5" x14ac:dyDescent="0.25">
      <c r="A42" s="8"/>
      <c r="B42" s="92" t="s">
        <v>527</v>
      </c>
      <c r="C42" s="14">
        <v>0</v>
      </c>
      <c r="D42" s="14">
        <v>63878244.829999998</v>
      </c>
    </row>
    <row r="43" spans="1:4" ht="18.75" x14ac:dyDescent="0.25">
      <c r="A43" s="12" t="s">
        <v>528</v>
      </c>
      <c r="B43" s="13" t="s">
        <v>529</v>
      </c>
      <c r="C43" s="14">
        <v>0</v>
      </c>
      <c r="D43" s="14">
        <v>-63878244.829999998</v>
      </c>
    </row>
    <row r="44" spans="1:4" ht="18.75" x14ac:dyDescent="0.25">
      <c r="A44" s="12" t="s">
        <v>528</v>
      </c>
      <c r="B44" s="13" t="s">
        <v>530</v>
      </c>
      <c r="C44" s="14">
        <v>0</v>
      </c>
      <c r="D44" s="14">
        <v>-63878244.829999998</v>
      </c>
    </row>
    <row r="45" spans="1:4" ht="37.5" x14ac:dyDescent="0.25">
      <c r="A45" s="8" t="s">
        <v>531</v>
      </c>
      <c r="B45" s="9" t="s">
        <v>532</v>
      </c>
      <c r="C45" s="10">
        <v>0</v>
      </c>
      <c r="D45" s="10">
        <v>-25493532.789999999</v>
      </c>
    </row>
    <row r="46" spans="1:4" ht="37.5" x14ac:dyDescent="0.25">
      <c r="A46" s="8" t="s">
        <v>531</v>
      </c>
      <c r="B46" s="9" t="s">
        <v>533</v>
      </c>
      <c r="C46" s="10">
        <v>0</v>
      </c>
      <c r="D46" s="10">
        <v>-25493532.789999999</v>
      </c>
    </row>
    <row r="47" spans="1:4" ht="18.75" x14ac:dyDescent="0.25">
      <c r="A47" s="8" t="s">
        <v>559</v>
      </c>
      <c r="B47" s="9" t="s">
        <v>540</v>
      </c>
      <c r="C47" s="10">
        <v>0</v>
      </c>
      <c r="D47" s="10">
        <v>51847800.859999999</v>
      </c>
    </row>
    <row r="48" spans="1:4" ht="18.75" x14ac:dyDescent="0.25">
      <c r="A48" s="8" t="s">
        <v>534</v>
      </c>
      <c r="B48" s="9" t="s">
        <v>535</v>
      </c>
      <c r="C48" s="10">
        <v>0</v>
      </c>
      <c r="D48" s="10">
        <v>77272771.150000006</v>
      </c>
    </row>
    <row r="49" spans="1:4" ht="18.75" x14ac:dyDescent="0.25">
      <c r="A49" s="8" t="s">
        <v>560</v>
      </c>
      <c r="B49" s="9" t="s">
        <v>543</v>
      </c>
      <c r="C49" s="10">
        <v>0</v>
      </c>
      <c r="D49" s="10">
        <v>-68562.5</v>
      </c>
    </row>
    <row r="50" spans="1:4" ht="18.75" x14ac:dyDescent="0.25">
      <c r="A50" s="8" t="s">
        <v>560</v>
      </c>
      <c r="B50" s="9" t="s">
        <v>544</v>
      </c>
      <c r="C50" s="10">
        <v>0</v>
      </c>
      <c r="D50" s="10">
        <v>-68562.5</v>
      </c>
    </row>
    <row r="51" spans="1:4" ht="18.75" x14ac:dyDescent="0.25">
      <c r="A51" s="8" t="s">
        <v>561</v>
      </c>
      <c r="B51" s="9" t="s">
        <v>543</v>
      </c>
      <c r="C51" s="10">
        <v>0</v>
      </c>
      <c r="D51" s="10">
        <v>-68562.5</v>
      </c>
    </row>
    <row r="52" spans="1:4" ht="18.75" x14ac:dyDescent="0.25">
      <c r="A52" s="8" t="s">
        <v>561</v>
      </c>
      <c r="B52" s="9" t="s">
        <v>544</v>
      </c>
      <c r="C52" s="10">
        <v>0</v>
      </c>
      <c r="D52" s="10">
        <v>-68562.5</v>
      </c>
    </row>
    <row r="53" spans="1:4" ht="37.5" x14ac:dyDescent="0.25">
      <c r="A53" s="8" t="s">
        <v>536</v>
      </c>
      <c r="B53" s="9" t="s">
        <v>537</v>
      </c>
      <c r="C53" s="10">
        <v>0</v>
      </c>
      <c r="D53" s="10">
        <v>-38384712.039999999</v>
      </c>
    </row>
    <row r="54" spans="1:4" ht="37.5" x14ac:dyDescent="0.25">
      <c r="A54" s="8" t="s">
        <v>536</v>
      </c>
      <c r="B54" s="9" t="s">
        <v>538</v>
      </c>
      <c r="C54" s="10">
        <v>0</v>
      </c>
      <c r="D54" s="10">
        <v>-38384712.039999999</v>
      </c>
    </row>
    <row r="55" spans="1:4" ht="18.75" x14ac:dyDescent="0.25">
      <c r="A55" s="8" t="s">
        <v>539</v>
      </c>
      <c r="B55" s="9" t="s">
        <v>540</v>
      </c>
      <c r="C55" s="10">
        <v>0</v>
      </c>
      <c r="D55" s="10">
        <v>369429402.75999999</v>
      </c>
    </row>
    <row r="56" spans="1:4" ht="18.75" x14ac:dyDescent="0.25">
      <c r="A56" s="8" t="s">
        <v>541</v>
      </c>
      <c r="B56" s="9" t="s">
        <v>535</v>
      </c>
      <c r="C56" s="10">
        <v>0</v>
      </c>
      <c r="D56" s="10">
        <v>441191888.80000001</v>
      </c>
    </row>
    <row r="57" spans="1:4" ht="56.25" x14ac:dyDescent="0.25">
      <c r="A57" s="8" t="s">
        <v>546</v>
      </c>
      <c r="B57" s="9" t="s">
        <v>547</v>
      </c>
      <c r="C57" s="10">
        <v>0</v>
      </c>
      <c r="D57" s="10">
        <v>33377774</v>
      </c>
    </row>
    <row r="58" spans="1:4" ht="37.5" x14ac:dyDescent="0.25">
      <c r="A58" s="12" t="s">
        <v>548</v>
      </c>
      <c r="B58" s="13" t="s">
        <v>549</v>
      </c>
      <c r="C58" s="14">
        <v>681783135.01999998</v>
      </c>
      <c r="D58" s="14">
        <v>-63878244.829999998</v>
      </c>
    </row>
    <row r="59" spans="1:4" ht="37.5" x14ac:dyDescent="0.25">
      <c r="A59" s="12" t="s">
        <v>548</v>
      </c>
      <c r="B59" s="13" t="s">
        <v>550</v>
      </c>
      <c r="C59" s="14">
        <v>0</v>
      </c>
      <c r="D59" s="14">
        <v>-63878244.829999998</v>
      </c>
    </row>
    <row r="60" spans="1:4" ht="18.75" x14ac:dyDescent="0.25">
      <c r="A60" s="8" t="s">
        <v>551</v>
      </c>
      <c r="B60" s="9" t="s">
        <v>552</v>
      </c>
      <c r="C60" s="10">
        <v>681783135.01999998</v>
      </c>
      <c r="D60" s="10">
        <v>-63878244.829999998</v>
      </c>
    </row>
    <row r="61" spans="1:4" ht="18.75" x14ac:dyDescent="0.25">
      <c r="A61" s="8" t="s">
        <v>551</v>
      </c>
      <c r="B61" s="9" t="s">
        <v>553</v>
      </c>
      <c r="C61" s="10">
        <v>0</v>
      </c>
      <c r="D61" s="10">
        <v>-63878244.829999998</v>
      </c>
    </row>
    <row r="62" spans="1:4" ht="18.75" x14ac:dyDescent="0.25">
      <c r="A62" s="8" t="s">
        <v>554</v>
      </c>
      <c r="B62" s="9" t="s">
        <v>540</v>
      </c>
      <c r="C62" s="10">
        <v>369429402.75999999</v>
      </c>
      <c r="D62" s="10">
        <v>421277203.62</v>
      </c>
    </row>
    <row r="63" spans="1:4" ht="18.75" x14ac:dyDescent="0.25">
      <c r="A63" s="8" t="s">
        <v>555</v>
      </c>
      <c r="B63" s="9" t="s">
        <v>535</v>
      </c>
      <c r="C63" s="10">
        <v>334998357.74000001</v>
      </c>
      <c r="D63" s="10">
        <v>518464659.94999999</v>
      </c>
    </row>
    <row r="64" spans="1:4" ht="18.75" x14ac:dyDescent="0.25">
      <c r="A64" s="8" t="s">
        <v>556</v>
      </c>
      <c r="B64" s="9" t="s">
        <v>543</v>
      </c>
      <c r="C64" s="10">
        <v>0</v>
      </c>
      <c r="D64" s="10">
        <v>-68562.5</v>
      </c>
    </row>
    <row r="65" spans="1:4" ht="18.75" x14ac:dyDescent="0.25">
      <c r="A65" s="8" t="s">
        <v>556</v>
      </c>
      <c r="B65" s="9" t="s">
        <v>544</v>
      </c>
      <c r="C65" s="10">
        <v>0</v>
      </c>
      <c r="D65" s="10">
        <v>-68562.5</v>
      </c>
    </row>
    <row r="66" spans="1:4" ht="18.75" x14ac:dyDescent="0.25">
      <c r="A66" s="8" t="s">
        <v>557</v>
      </c>
      <c r="B66" s="9" t="s">
        <v>543</v>
      </c>
      <c r="C66" s="10">
        <v>0</v>
      </c>
      <c r="D66" s="10">
        <v>-68562.5</v>
      </c>
    </row>
    <row r="67" spans="1:4" ht="18.75" x14ac:dyDescent="0.25">
      <c r="A67" s="8" t="s">
        <v>557</v>
      </c>
      <c r="B67" s="9" t="s">
        <v>544</v>
      </c>
      <c r="C67" s="10">
        <v>0</v>
      </c>
      <c r="D67" s="10">
        <v>-68562.5</v>
      </c>
    </row>
    <row r="68" spans="1:4" ht="56.25" x14ac:dyDescent="0.25">
      <c r="A68" s="8" t="s">
        <v>558</v>
      </c>
      <c r="B68" s="9" t="s">
        <v>547</v>
      </c>
      <c r="C68" s="10">
        <v>647352090</v>
      </c>
      <c r="D68" s="10">
        <v>33377774</v>
      </c>
    </row>
    <row r="71" spans="1:4" ht="15.75" x14ac:dyDescent="0.25">
      <c r="A71" s="153" t="s">
        <v>562</v>
      </c>
      <c r="B71" s="153"/>
      <c r="C71" s="153"/>
    </row>
    <row r="72" spans="1:4" ht="64.5" customHeight="1" x14ac:dyDescent="0.25">
      <c r="A72" s="154" t="s">
        <v>563</v>
      </c>
      <c r="B72" s="155"/>
      <c r="C72" s="155"/>
    </row>
  </sheetData>
  <mergeCells count="9">
    <mergeCell ref="A40:D40"/>
    <mergeCell ref="A71:C71"/>
    <mergeCell ref="A72:C72"/>
    <mergeCell ref="A2:D2"/>
    <mergeCell ref="A4:A10"/>
    <mergeCell ref="B4:B10"/>
    <mergeCell ref="C4:C10"/>
    <mergeCell ref="D4:D10"/>
    <mergeCell ref="A12:D12"/>
  </mergeCells>
  <printOptions horizontalCentered="1"/>
  <pageMargins left="0.98425196850393704" right="0.39370078740157483" top="0.78740157480314965" bottom="0.78740157480314965" header="0.31496062992125984" footer="0.31496062992125984"/>
  <pageSetup paperSize="9" scale="76" fitToHeight="10" orientation="portrait" r:id="rId1"/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topLeftCell="A7" workbookViewId="0">
      <selection activeCell="D29" sqref="D29"/>
    </sheetView>
  </sheetViews>
  <sheetFormatPr defaultRowHeight="15" x14ac:dyDescent="0.25"/>
  <cols>
    <col min="1" max="1" width="14.7109375" style="7" customWidth="1"/>
    <col min="2" max="2" width="15.5703125" style="7" customWidth="1"/>
    <col min="3" max="3" width="61.28515625" style="1" customWidth="1"/>
    <col min="4" max="4" width="29" style="2" customWidth="1"/>
    <col min="5" max="5" width="22.7109375" style="2" customWidth="1"/>
    <col min="6" max="6" width="24.140625" customWidth="1"/>
    <col min="7" max="7" width="14.140625" customWidth="1"/>
  </cols>
  <sheetData>
    <row r="1" spans="1:6" ht="15.75" x14ac:dyDescent="0.25">
      <c r="F1" s="93" t="s">
        <v>564</v>
      </c>
    </row>
    <row r="3" spans="1:6" ht="45" customHeight="1" x14ac:dyDescent="0.3">
      <c r="A3" s="165" t="s">
        <v>565</v>
      </c>
      <c r="B3" s="165"/>
      <c r="C3" s="165"/>
      <c r="D3" s="165"/>
      <c r="E3" s="165"/>
      <c r="F3" s="165"/>
    </row>
    <row r="4" spans="1:6" ht="20.25" customHeight="1" x14ac:dyDescent="0.25">
      <c r="F4" s="94" t="s">
        <v>71</v>
      </c>
    </row>
    <row r="5" spans="1:6" ht="65.25" customHeight="1" x14ac:dyDescent="0.25">
      <c r="A5" s="166" t="s">
        <v>73</v>
      </c>
      <c r="B5" s="166"/>
      <c r="C5" s="95" t="s">
        <v>74</v>
      </c>
      <c r="D5" s="96" t="s">
        <v>77</v>
      </c>
      <c r="E5" s="96" t="s">
        <v>523</v>
      </c>
      <c r="F5" s="96" t="s">
        <v>76</v>
      </c>
    </row>
    <row r="6" spans="1:6" ht="30.75" customHeight="1" x14ac:dyDescent="0.25">
      <c r="A6" s="16" t="s">
        <v>191</v>
      </c>
      <c r="B6" s="16"/>
      <c r="C6" s="17" t="s">
        <v>192</v>
      </c>
      <c r="D6" s="18">
        <v>2712220</v>
      </c>
      <c r="E6" s="18">
        <v>0</v>
      </c>
      <c r="F6" s="38">
        <f>E6/D6*100</f>
        <v>0</v>
      </c>
    </row>
    <row r="7" spans="1:6" ht="93.75" x14ac:dyDescent="0.25">
      <c r="A7" s="8" t="s">
        <v>193</v>
      </c>
      <c r="B7" s="8" t="s">
        <v>194</v>
      </c>
      <c r="C7" s="9" t="s">
        <v>195</v>
      </c>
      <c r="D7" s="10">
        <v>1399000</v>
      </c>
      <c r="E7" s="10">
        <v>0</v>
      </c>
      <c r="F7" s="39">
        <f t="shared" ref="F7:F42" si="0">E7/D7*100</f>
        <v>0</v>
      </c>
    </row>
    <row r="8" spans="1:6" ht="93.75" x14ac:dyDescent="0.25">
      <c r="A8" s="8" t="s">
        <v>193</v>
      </c>
      <c r="B8" s="8" t="s">
        <v>463</v>
      </c>
      <c r="C8" s="9" t="s">
        <v>195</v>
      </c>
      <c r="D8" s="10">
        <v>1313220</v>
      </c>
      <c r="E8" s="10">
        <v>0</v>
      </c>
      <c r="F8" s="39">
        <f t="shared" si="0"/>
        <v>0</v>
      </c>
    </row>
    <row r="9" spans="1:6" ht="18.75" x14ac:dyDescent="0.25">
      <c r="A9" s="16" t="s">
        <v>201</v>
      </c>
      <c r="B9" s="16"/>
      <c r="C9" s="17" t="s">
        <v>202</v>
      </c>
      <c r="D9" s="18">
        <v>87116430</v>
      </c>
      <c r="E9" s="18">
        <v>24973180</v>
      </c>
      <c r="F9" s="38">
        <f t="shared" si="0"/>
        <v>28.666440991670573</v>
      </c>
    </row>
    <row r="10" spans="1:6" ht="56.25" x14ac:dyDescent="0.25">
      <c r="A10" s="8" t="s">
        <v>203</v>
      </c>
      <c r="B10" s="8" t="s">
        <v>464</v>
      </c>
      <c r="C10" s="9" t="s">
        <v>205</v>
      </c>
      <c r="D10" s="10">
        <v>52143250</v>
      </c>
      <c r="E10" s="10">
        <v>0</v>
      </c>
      <c r="F10" s="39">
        <f t="shared" si="0"/>
        <v>0</v>
      </c>
    </row>
    <row r="11" spans="1:6" ht="27" customHeight="1" x14ac:dyDescent="0.25">
      <c r="A11" s="8" t="s">
        <v>465</v>
      </c>
      <c r="B11" s="8" t="s">
        <v>466</v>
      </c>
      <c r="C11" s="9" t="s">
        <v>467</v>
      </c>
      <c r="D11" s="10">
        <v>34973180</v>
      </c>
      <c r="E11" s="10">
        <v>24973180</v>
      </c>
      <c r="F11" s="39">
        <f t="shared" si="0"/>
        <v>71.406660761189002</v>
      </c>
    </row>
    <row r="12" spans="1:6" ht="18.75" x14ac:dyDescent="0.25">
      <c r="A12" s="16" t="s">
        <v>257</v>
      </c>
      <c r="B12" s="16"/>
      <c r="C12" s="17" t="s">
        <v>258</v>
      </c>
      <c r="D12" s="18">
        <v>81289440</v>
      </c>
      <c r="E12" s="18">
        <v>596600</v>
      </c>
      <c r="F12" s="38">
        <f t="shared" si="0"/>
        <v>0.73392066669422251</v>
      </c>
    </row>
    <row r="13" spans="1:6" ht="37.5" x14ac:dyDescent="0.25">
      <c r="A13" s="8" t="s">
        <v>280</v>
      </c>
      <c r="B13" s="8" t="s">
        <v>281</v>
      </c>
      <c r="C13" s="9" t="s">
        <v>282</v>
      </c>
      <c r="D13" s="10">
        <v>596600</v>
      </c>
      <c r="E13" s="10">
        <v>596600</v>
      </c>
      <c r="F13" s="39">
        <f t="shared" si="0"/>
        <v>100</v>
      </c>
    </row>
    <row r="14" spans="1:6" ht="37.5" x14ac:dyDescent="0.25">
      <c r="A14" s="8" t="s">
        <v>286</v>
      </c>
      <c r="B14" s="8" t="s">
        <v>287</v>
      </c>
      <c r="C14" s="9" t="s">
        <v>288</v>
      </c>
      <c r="D14" s="10">
        <v>80692840</v>
      </c>
      <c r="E14" s="10">
        <v>0</v>
      </c>
      <c r="F14" s="39">
        <f t="shared" si="0"/>
        <v>0</v>
      </c>
    </row>
    <row r="15" spans="1:6" ht="18.75" x14ac:dyDescent="0.25">
      <c r="A15" s="16" t="s">
        <v>289</v>
      </c>
      <c r="B15" s="16"/>
      <c r="C15" s="17" t="s">
        <v>290</v>
      </c>
      <c r="D15" s="18">
        <v>12630030</v>
      </c>
      <c r="E15" s="18">
        <v>0</v>
      </c>
      <c r="F15" s="38">
        <f t="shared" si="0"/>
        <v>0</v>
      </c>
    </row>
    <row r="16" spans="1:6" ht="93.75" x14ac:dyDescent="0.25">
      <c r="A16" s="8" t="s">
        <v>299</v>
      </c>
      <c r="B16" s="8" t="s">
        <v>469</v>
      </c>
      <c r="C16" s="9" t="s">
        <v>301</v>
      </c>
      <c r="D16" s="10">
        <v>2930030</v>
      </c>
      <c r="E16" s="10">
        <v>0</v>
      </c>
      <c r="F16" s="39">
        <f t="shared" si="0"/>
        <v>0</v>
      </c>
    </row>
    <row r="17" spans="1:6" ht="21.75" customHeight="1" x14ac:dyDescent="0.25">
      <c r="A17" s="8" t="s">
        <v>308</v>
      </c>
      <c r="B17" s="8" t="s">
        <v>309</v>
      </c>
      <c r="C17" s="9" t="s">
        <v>310</v>
      </c>
      <c r="D17" s="10">
        <v>6700000</v>
      </c>
      <c r="E17" s="10">
        <v>0</v>
      </c>
      <c r="F17" s="39">
        <f t="shared" si="0"/>
        <v>0</v>
      </c>
    </row>
    <row r="18" spans="1:6" ht="24.75" customHeight="1" x14ac:dyDescent="0.25">
      <c r="A18" s="8" t="s">
        <v>314</v>
      </c>
      <c r="B18" s="8" t="s">
        <v>315</v>
      </c>
      <c r="C18" s="9" t="s">
        <v>316</v>
      </c>
      <c r="D18" s="10">
        <v>3000000</v>
      </c>
      <c r="E18" s="10">
        <v>0</v>
      </c>
      <c r="F18" s="39">
        <f t="shared" si="0"/>
        <v>0</v>
      </c>
    </row>
    <row r="19" spans="1:6" ht="18.75" x14ac:dyDescent="0.25">
      <c r="A19" s="16" t="s">
        <v>361</v>
      </c>
      <c r="B19" s="16"/>
      <c r="C19" s="17" t="s">
        <v>362</v>
      </c>
      <c r="D19" s="18">
        <v>3000000</v>
      </c>
      <c r="E19" s="18">
        <v>0</v>
      </c>
      <c r="F19" s="38">
        <f t="shared" si="0"/>
        <v>0</v>
      </c>
    </row>
    <row r="20" spans="1:6" ht="56.25" x14ac:dyDescent="0.25">
      <c r="A20" s="8" t="s">
        <v>378</v>
      </c>
      <c r="B20" s="8" t="s">
        <v>379</v>
      </c>
      <c r="C20" s="9" t="s">
        <v>380</v>
      </c>
      <c r="D20" s="10">
        <v>3000000</v>
      </c>
      <c r="E20" s="10">
        <v>0</v>
      </c>
      <c r="F20" s="39">
        <f t="shared" si="0"/>
        <v>0</v>
      </c>
    </row>
    <row r="21" spans="1:6" ht="18.75" x14ac:dyDescent="0.25">
      <c r="A21" s="16" t="s">
        <v>470</v>
      </c>
      <c r="B21" s="16"/>
      <c r="C21" s="17" t="s">
        <v>471</v>
      </c>
      <c r="D21" s="18">
        <v>250000000</v>
      </c>
      <c r="E21" s="18">
        <v>5966602</v>
      </c>
      <c r="F21" s="38">
        <f t="shared" si="0"/>
        <v>2.3866407999999999</v>
      </c>
    </row>
    <row r="22" spans="1:6" ht="37.5" x14ac:dyDescent="0.25">
      <c r="A22" s="8" t="s">
        <v>472</v>
      </c>
      <c r="B22" s="8" t="s">
        <v>473</v>
      </c>
      <c r="C22" s="9" t="s">
        <v>474</v>
      </c>
      <c r="D22" s="10">
        <v>200000000</v>
      </c>
      <c r="E22" s="10">
        <v>5966602</v>
      </c>
      <c r="F22" s="39">
        <f t="shared" si="0"/>
        <v>2.983301</v>
      </c>
    </row>
    <row r="23" spans="1:6" ht="37.5" x14ac:dyDescent="0.25">
      <c r="A23" s="8" t="s">
        <v>475</v>
      </c>
      <c r="B23" s="8" t="s">
        <v>476</v>
      </c>
      <c r="C23" s="9" t="s">
        <v>477</v>
      </c>
      <c r="D23" s="10">
        <v>50000000</v>
      </c>
      <c r="E23" s="10">
        <v>0</v>
      </c>
      <c r="F23" s="39">
        <f t="shared" si="0"/>
        <v>0</v>
      </c>
    </row>
    <row r="24" spans="1:6" ht="18.75" x14ac:dyDescent="0.25">
      <c r="A24" s="16" t="s">
        <v>381</v>
      </c>
      <c r="B24" s="16"/>
      <c r="C24" s="17" t="s">
        <v>382</v>
      </c>
      <c r="D24" s="18">
        <v>40113500</v>
      </c>
      <c r="E24" s="18">
        <v>1841392</v>
      </c>
      <c r="F24" s="38">
        <f t="shared" si="0"/>
        <v>4.5904545851147374</v>
      </c>
    </row>
    <row r="25" spans="1:6" ht="18.75" x14ac:dyDescent="0.25">
      <c r="A25" s="12" t="s">
        <v>481</v>
      </c>
      <c r="B25" s="12"/>
      <c r="C25" s="13" t="s">
        <v>482</v>
      </c>
      <c r="D25" s="14">
        <v>13613500</v>
      </c>
      <c r="E25" s="14">
        <v>0</v>
      </c>
      <c r="F25" s="40">
        <f t="shared" si="0"/>
        <v>0</v>
      </c>
    </row>
    <row r="26" spans="1:6" ht="37.5" x14ac:dyDescent="0.25">
      <c r="A26" s="8" t="s">
        <v>483</v>
      </c>
      <c r="B26" s="8" t="s">
        <v>484</v>
      </c>
      <c r="C26" s="9" t="s">
        <v>485</v>
      </c>
      <c r="D26" s="10">
        <v>3914750</v>
      </c>
      <c r="E26" s="10">
        <v>0</v>
      </c>
      <c r="F26" s="39">
        <f t="shared" si="0"/>
        <v>0</v>
      </c>
    </row>
    <row r="27" spans="1:6" ht="18.75" x14ac:dyDescent="0.25">
      <c r="A27" s="8" t="s">
        <v>486</v>
      </c>
      <c r="B27" s="8" t="s">
        <v>487</v>
      </c>
      <c r="C27" s="9" t="s">
        <v>488</v>
      </c>
      <c r="D27" s="10">
        <v>9698750</v>
      </c>
      <c r="E27" s="10">
        <v>0</v>
      </c>
      <c r="F27" s="39">
        <f t="shared" si="0"/>
        <v>0</v>
      </c>
    </row>
    <row r="28" spans="1:6" ht="18.75" x14ac:dyDescent="0.25">
      <c r="A28" s="41" t="s">
        <v>393</v>
      </c>
      <c r="B28" s="41"/>
      <c r="C28" s="42" t="s">
        <v>394</v>
      </c>
      <c r="D28" s="43">
        <v>3000000</v>
      </c>
      <c r="E28" s="43">
        <v>1841392</v>
      </c>
      <c r="F28" s="44">
        <f t="shared" si="0"/>
        <v>61.379733333333334</v>
      </c>
    </row>
    <row r="29" spans="1:6" ht="37.5" x14ac:dyDescent="0.25">
      <c r="A29" s="8" t="s">
        <v>395</v>
      </c>
      <c r="B29" s="8" t="s">
        <v>396</v>
      </c>
      <c r="C29" s="9" t="s">
        <v>397</v>
      </c>
      <c r="D29" s="10">
        <v>3000000</v>
      </c>
      <c r="E29" s="10">
        <v>1841392</v>
      </c>
      <c r="F29" s="39">
        <f t="shared" si="0"/>
        <v>61.379733333333334</v>
      </c>
    </row>
    <row r="30" spans="1:6" ht="37.5" x14ac:dyDescent="0.25">
      <c r="A30" s="12" t="s">
        <v>398</v>
      </c>
      <c r="B30" s="12"/>
      <c r="C30" s="13" t="s">
        <v>399</v>
      </c>
      <c r="D30" s="14">
        <v>23500000</v>
      </c>
      <c r="E30" s="14">
        <v>0</v>
      </c>
      <c r="F30" s="40">
        <f t="shared" si="0"/>
        <v>0</v>
      </c>
    </row>
    <row r="31" spans="1:6" ht="18.75" x14ac:dyDescent="0.25">
      <c r="A31" s="8" t="s">
        <v>406</v>
      </c>
      <c r="B31" s="8" t="s">
        <v>407</v>
      </c>
      <c r="C31" s="9" t="s">
        <v>408</v>
      </c>
      <c r="D31" s="10">
        <v>23500000</v>
      </c>
      <c r="E31" s="10">
        <v>0</v>
      </c>
      <c r="F31" s="39">
        <f t="shared" si="0"/>
        <v>0</v>
      </c>
    </row>
    <row r="32" spans="1:6" ht="18.75" x14ac:dyDescent="0.25">
      <c r="A32" s="16" t="s">
        <v>412</v>
      </c>
      <c r="B32" s="16"/>
      <c r="C32" s="17" t="s">
        <v>413</v>
      </c>
      <c r="D32" s="18">
        <v>170490470</v>
      </c>
      <c r="E32" s="18">
        <v>0</v>
      </c>
      <c r="F32" s="38">
        <f t="shared" si="0"/>
        <v>0</v>
      </c>
    </row>
    <row r="33" spans="1:6" ht="37.5" x14ac:dyDescent="0.25">
      <c r="A33" s="12" t="s">
        <v>414</v>
      </c>
      <c r="B33" s="12"/>
      <c r="C33" s="13" t="s">
        <v>415</v>
      </c>
      <c r="D33" s="14">
        <v>60582140</v>
      </c>
      <c r="E33" s="14">
        <v>0</v>
      </c>
      <c r="F33" s="40">
        <f t="shared" si="0"/>
        <v>0</v>
      </c>
    </row>
    <row r="34" spans="1:6" ht="37.5" x14ac:dyDescent="0.25">
      <c r="A34" s="8" t="s">
        <v>416</v>
      </c>
      <c r="B34" s="8" t="s">
        <v>492</v>
      </c>
      <c r="C34" s="9" t="s">
        <v>418</v>
      </c>
      <c r="D34" s="10">
        <v>1882140</v>
      </c>
      <c r="E34" s="10">
        <v>0</v>
      </c>
      <c r="F34" s="39">
        <f t="shared" si="0"/>
        <v>0</v>
      </c>
    </row>
    <row r="35" spans="1:6" ht="37.5" x14ac:dyDescent="0.25">
      <c r="A35" s="8" t="s">
        <v>416</v>
      </c>
      <c r="B35" s="8" t="s">
        <v>417</v>
      </c>
      <c r="C35" s="9" t="s">
        <v>418</v>
      </c>
      <c r="D35" s="10">
        <v>58700000</v>
      </c>
      <c r="E35" s="10">
        <v>0</v>
      </c>
      <c r="F35" s="39">
        <f t="shared" si="0"/>
        <v>0</v>
      </c>
    </row>
    <row r="36" spans="1:6" ht="18.75" x14ac:dyDescent="0.25">
      <c r="A36" s="12" t="s">
        <v>422</v>
      </c>
      <c r="B36" s="12"/>
      <c r="C36" s="13" t="s">
        <v>423</v>
      </c>
      <c r="D36" s="14">
        <v>109908330</v>
      </c>
      <c r="E36" s="14">
        <v>0</v>
      </c>
      <c r="F36" s="40">
        <f t="shared" si="0"/>
        <v>0</v>
      </c>
    </row>
    <row r="37" spans="1:6" ht="18.75" x14ac:dyDescent="0.25">
      <c r="A37" s="8" t="s">
        <v>424</v>
      </c>
      <c r="B37" s="8" t="s">
        <v>425</v>
      </c>
      <c r="C37" s="9" t="s">
        <v>426</v>
      </c>
      <c r="D37" s="10">
        <v>19908330</v>
      </c>
      <c r="E37" s="10">
        <v>0</v>
      </c>
      <c r="F37" s="39">
        <f t="shared" si="0"/>
        <v>0</v>
      </c>
    </row>
    <row r="38" spans="1:6" ht="18.75" x14ac:dyDescent="0.25">
      <c r="A38" s="8" t="s">
        <v>427</v>
      </c>
      <c r="B38" s="8" t="s">
        <v>428</v>
      </c>
      <c r="C38" s="9" t="s">
        <v>429</v>
      </c>
      <c r="D38" s="10">
        <v>90000000</v>
      </c>
      <c r="E38" s="10">
        <v>0</v>
      </c>
      <c r="F38" s="39">
        <f t="shared" si="0"/>
        <v>0</v>
      </c>
    </row>
    <row r="39" spans="1:6" ht="37.5" x14ac:dyDescent="0.25">
      <c r="A39" s="16" t="s">
        <v>435</v>
      </c>
      <c r="B39" s="16"/>
      <c r="C39" s="17" t="s">
        <v>436</v>
      </c>
      <c r="D39" s="18">
        <v>647352090</v>
      </c>
      <c r="E39" s="18">
        <v>33377774</v>
      </c>
      <c r="F39" s="38">
        <f t="shared" si="0"/>
        <v>5.1560463796448079</v>
      </c>
    </row>
    <row r="40" spans="1:6" ht="37.5" x14ac:dyDescent="0.25">
      <c r="A40" s="16" t="s">
        <v>444</v>
      </c>
      <c r="B40" s="16"/>
      <c r="C40" s="17" t="s">
        <v>445</v>
      </c>
      <c r="D40" s="18">
        <v>647352090</v>
      </c>
      <c r="E40" s="18">
        <v>33377774</v>
      </c>
      <c r="F40" s="38">
        <f t="shared" si="0"/>
        <v>5.1560463796448079</v>
      </c>
    </row>
    <row r="41" spans="1:6" ht="29.25" customHeight="1" x14ac:dyDescent="0.25">
      <c r="A41" s="8" t="s">
        <v>458</v>
      </c>
      <c r="B41" s="8" t="s">
        <v>459</v>
      </c>
      <c r="C41" s="9" t="s">
        <v>139</v>
      </c>
      <c r="D41" s="10">
        <v>34431045.020000003</v>
      </c>
      <c r="E41" s="10">
        <v>0</v>
      </c>
      <c r="F41" s="39">
        <f t="shared" si="0"/>
        <v>0</v>
      </c>
    </row>
    <row r="42" spans="1:6" ht="32.25" customHeight="1" x14ac:dyDescent="0.25">
      <c r="A42" s="16" t="s">
        <v>460</v>
      </c>
      <c r="B42" s="16"/>
      <c r="C42" s="17" t="s">
        <v>566</v>
      </c>
      <c r="D42" s="18">
        <v>681783135.01999998</v>
      </c>
      <c r="E42" s="18">
        <v>33377774</v>
      </c>
      <c r="F42" s="38">
        <f t="shared" si="0"/>
        <v>4.8956584998279356</v>
      </c>
    </row>
    <row r="43" spans="1:6" ht="32.25" customHeight="1" x14ac:dyDescent="0.25">
      <c r="A43" s="97"/>
      <c r="B43" s="97"/>
      <c r="C43" s="98"/>
      <c r="D43" s="99"/>
      <c r="E43" s="99"/>
      <c r="F43" s="100"/>
    </row>
    <row r="44" spans="1:6" ht="51" customHeight="1" x14ac:dyDescent="0.25">
      <c r="A44" s="167" t="s">
        <v>567</v>
      </c>
      <c r="B44" s="167"/>
      <c r="C44" s="167"/>
      <c r="D44" s="167"/>
      <c r="E44" s="167"/>
      <c r="F44" s="101"/>
    </row>
    <row r="45" spans="1:6" ht="17.25" customHeight="1" x14ac:dyDescent="0.25">
      <c r="A45" s="102"/>
      <c r="B45" s="102"/>
      <c r="C45" s="102"/>
      <c r="D45" s="102"/>
      <c r="E45" s="103" t="s">
        <v>71</v>
      </c>
      <c r="F45" s="101"/>
    </row>
    <row r="46" spans="1:6" ht="63.75" customHeight="1" x14ac:dyDescent="0.25">
      <c r="A46" s="168" t="s">
        <v>73</v>
      </c>
      <c r="B46" s="168"/>
      <c r="C46" s="104" t="s">
        <v>74</v>
      </c>
      <c r="D46" s="104" t="s">
        <v>506</v>
      </c>
      <c r="E46" s="104" t="s">
        <v>523</v>
      </c>
      <c r="F46" s="97"/>
    </row>
    <row r="47" spans="1:6" ht="18.75" x14ac:dyDescent="0.25">
      <c r="A47" s="16" t="s">
        <v>568</v>
      </c>
      <c r="B47" s="16"/>
      <c r="C47" s="17" t="s">
        <v>526</v>
      </c>
      <c r="D47" s="18">
        <v>-681783135.01999998</v>
      </c>
      <c r="E47" s="18">
        <v>-33377774</v>
      </c>
      <c r="F47" s="100"/>
    </row>
    <row r="48" spans="1:6" ht="18.75" x14ac:dyDescent="0.25">
      <c r="A48" s="16" t="s">
        <v>569</v>
      </c>
      <c r="B48" s="16"/>
      <c r="C48" s="17" t="s">
        <v>527</v>
      </c>
      <c r="D48" s="18">
        <v>0</v>
      </c>
      <c r="E48" s="18">
        <v>-33377774</v>
      </c>
      <c r="F48" s="100"/>
    </row>
    <row r="49" spans="1:6" ht="18.75" x14ac:dyDescent="0.25">
      <c r="A49" s="12" t="s">
        <v>528</v>
      </c>
      <c r="B49" s="12"/>
      <c r="C49" s="13" t="s">
        <v>529</v>
      </c>
      <c r="D49" s="14">
        <v>0</v>
      </c>
      <c r="E49" s="14">
        <v>33377774</v>
      </c>
      <c r="F49" s="100"/>
    </row>
    <row r="50" spans="1:6" ht="18.75" x14ac:dyDescent="0.25">
      <c r="A50" s="12" t="s">
        <v>570</v>
      </c>
      <c r="B50" s="12"/>
      <c r="C50" s="13" t="s">
        <v>530</v>
      </c>
      <c r="D50" s="14">
        <v>0</v>
      </c>
      <c r="E50" s="14">
        <v>33377774</v>
      </c>
      <c r="F50" s="105"/>
    </row>
    <row r="51" spans="1:6" ht="37.5" x14ac:dyDescent="0.25">
      <c r="A51" s="8" t="s">
        <v>536</v>
      </c>
      <c r="B51" s="8"/>
      <c r="C51" s="9" t="s">
        <v>537</v>
      </c>
      <c r="D51" s="10">
        <v>0</v>
      </c>
      <c r="E51" s="10">
        <v>33377774</v>
      </c>
      <c r="F51" s="106"/>
    </row>
    <row r="52" spans="1:6" ht="37.5" x14ac:dyDescent="0.25">
      <c r="A52" s="8" t="s">
        <v>571</v>
      </c>
      <c r="B52" s="8"/>
      <c r="C52" s="9" t="s">
        <v>538</v>
      </c>
      <c r="D52" s="10">
        <v>0</v>
      </c>
      <c r="E52" s="10">
        <v>33377774</v>
      </c>
      <c r="F52" s="106"/>
    </row>
    <row r="53" spans="1:6" ht="18.75" x14ac:dyDescent="0.25">
      <c r="A53" s="8" t="s">
        <v>539</v>
      </c>
      <c r="B53" s="8"/>
      <c r="C53" s="9" t="s">
        <v>540</v>
      </c>
      <c r="D53" s="10">
        <v>0</v>
      </c>
      <c r="E53" s="10">
        <v>34469655.020000003</v>
      </c>
      <c r="F53" s="106"/>
    </row>
    <row r="54" spans="1:6" ht="18.75" x14ac:dyDescent="0.25">
      <c r="A54" s="8" t="s">
        <v>541</v>
      </c>
      <c r="B54" s="8"/>
      <c r="C54" s="9" t="s">
        <v>535</v>
      </c>
      <c r="D54" s="10">
        <v>0</v>
      </c>
      <c r="E54" s="10">
        <v>34469655.020000003</v>
      </c>
      <c r="F54" s="106"/>
    </row>
    <row r="55" spans="1:6" ht="56.25" x14ac:dyDescent="0.25">
      <c r="A55" s="8" t="s">
        <v>546</v>
      </c>
      <c r="B55" s="8"/>
      <c r="C55" s="9" t="s">
        <v>547</v>
      </c>
      <c r="D55" s="10">
        <v>0</v>
      </c>
      <c r="E55" s="10">
        <v>33377774</v>
      </c>
      <c r="F55" s="106"/>
    </row>
    <row r="56" spans="1:6" ht="39" x14ac:dyDescent="0.25">
      <c r="A56" s="107" t="s">
        <v>572</v>
      </c>
      <c r="B56" s="107"/>
      <c r="C56" s="108" t="s">
        <v>573</v>
      </c>
      <c r="D56" s="109">
        <v>0</v>
      </c>
      <c r="E56" s="109">
        <v>33377774</v>
      </c>
      <c r="F56" s="110"/>
    </row>
    <row r="57" spans="1:6" ht="58.5" x14ac:dyDescent="0.25">
      <c r="A57" s="107" t="s">
        <v>574</v>
      </c>
      <c r="B57" s="107"/>
      <c r="C57" s="108" t="s">
        <v>575</v>
      </c>
      <c r="D57" s="109">
        <v>0</v>
      </c>
      <c r="E57" s="109">
        <v>33377774</v>
      </c>
      <c r="F57" s="110"/>
    </row>
    <row r="58" spans="1:6" ht="18.75" x14ac:dyDescent="0.25">
      <c r="A58" s="12" t="s">
        <v>548</v>
      </c>
      <c r="B58" s="12"/>
      <c r="C58" s="13" t="s">
        <v>549</v>
      </c>
      <c r="D58" s="14">
        <v>681783135.01999998</v>
      </c>
      <c r="E58" s="14">
        <v>33377774</v>
      </c>
      <c r="F58" s="105"/>
    </row>
    <row r="59" spans="1:6" ht="18.75" x14ac:dyDescent="0.25">
      <c r="A59" s="12" t="s">
        <v>576</v>
      </c>
      <c r="B59" s="12"/>
      <c r="C59" s="13" t="s">
        <v>550</v>
      </c>
      <c r="D59" s="14">
        <v>0</v>
      </c>
      <c r="E59" s="14">
        <v>33377774</v>
      </c>
      <c r="F59" s="105"/>
    </row>
    <row r="60" spans="1:6" ht="18.75" x14ac:dyDescent="0.25">
      <c r="A60" s="8" t="s">
        <v>551</v>
      </c>
      <c r="B60" s="8"/>
      <c r="C60" s="9" t="s">
        <v>552</v>
      </c>
      <c r="D60" s="10">
        <v>681783135.01999998</v>
      </c>
      <c r="E60" s="10">
        <v>33377774</v>
      </c>
      <c r="F60" s="106"/>
    </row>
    <row r="61" spans="1:6" ht="18.75" x14ac:dyDescent="0.25">
      <c r="A61" s="8" t="s">
        <v>577</v>
      </c>
      <c r="B61" s="8"/>
      <c r="C61" s="9" t="s">
        <v>553</v>
      </c>
      <c r="D61" s="10">
        <v>0</v>
      </c>
      <c r="E61" s="10">
        <v>33377774</v>
      </c>
      <c r="F61" s="106"/>
    </row>
    <row r="62" spans="1:6" ht="18.75" x14ac:dyDescent="0.25">
      <c r="A62" s="8" t="s">
        <v>554</v>
      </c>
      <c r="B62" s="8"/>
      <c r="C62" s="9" t="s">
        <v>540</v>
      </c>
      <c r="D62" s="10">
        <v>34469655.020000003</v>
      </c>
      <c r="E62" s="10">
        <v>34469655.020000003</v>
      </c>
      <c r="F62" s="106"/>
    </row>
    <row r="63" spans="1:6" ht="18.75" x14ac:dyDescent="0.25">
      <c r="A63" s="8" t="s">
        <v>555</v>
      </c>
      <c r="B63" s="8"/>
      <c r="C63" s="9" t="s">
        <v>535</v>
      </c>
      <c r="D63" s="10">
        <v>38610</v>
      </c>
      <c r="E63" s="10">
        <v>34469655.020000003</v>
      </c>
      <c r="F63" s="106"/>
    </row>
    <row r="64" spans="1:6" ht="56.25" x14ac:dyDescent="0.25">
      <c r="A64" s="8" t="s">
        <v>558</v>
      </c>
      <c r="B64" s="8"/>
      <c r="C64" s="9" t="s">
        <v>547</v>
      </c>
      <c r="D64" s="10">
        <v>647352090</v>
      </c>
      <c r="E64" s="10">
        <v>33377774</v>
      </c>
      <c r="F64" s="106"/>
    </row>
    <row r="65" spans="1:6" ht="58.5" x14ac:dyDescent="0.25">
      <c r="A65" s="107" t="s">
        <v>578</v>
      </c>
      <c r="B65" s="107"/>
      <c r="C65" s="108" t="s">
        <v>579</v>
      </c>
      <c r="D65" s="109">
        <v>681783135.01999998</v>
      </c>
      <c r="E65" s="109">
        <v>33377774</v>
      </c>
      <c r="F65" s="110"/>
    </row>
    <row r="66" spans="1:6" ht="58.5" x14ac:dyDescent="0.25">
      <c r="A66" s="107" t="s">
        <v>580</v>
      </c>
      <c r="B66" s="107"/>
      <c r="C66" s="108" t="s">
        <v>581</v>
      </c>
      <c r="D66" s="109">
        <v>0</v>
      </c>
      <c r="E66" s="109">
        <v>33377774</v>
      </c>
      <c r="F66" s="110"/>
    </row>
    <row r="70" spans="1:6" ht="15.75" x14ac:dyDescent="0.25">
      <c r="A70" s="153" t="s">
        <v>562</v>
      </c>
      <c r="B70" s="153"/>
      <c r="C70" s="153"/>
    </row>
    <row r="71" spans="1:6" ht="79.5" customHeight="1" x14ac:dyDescent="0.25">
      <c r="A71" s="154" t="s">
        <v>563</v>
      </c>
      <c r="B71" s="155"/>
      <c r="C71" s="155"/>
    </row>
  </sheetData>
  <mergeCells count="6">
    <mergeCell ref="A71:C71"/>
    <mergeCell ref="A3:F3"/>
    <mergeCell ref="A5:B5"/>
    <mergeCell ref="A44:E44"/>
    <mergeCell ref="A46:B46"/>
    <mergeCell ref="A70:C7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Дод.1_1 кв.2023</vt:lpstr>
      <vt:lpstr>дод.2_1 кв.2023</vt:lpstr>
      <vt:lpstr>дод.3_1 кв.2023</vt:lpstr>
      <vt:lpstr>дод.4 1 кв.2023</vt:lpstr>
      <vt:lpstr>дод.5_1 кв.2023</vt:lpstr>
      <vt:lpstr>дод.6_1 кв.2023</vt:lpstr>
      <vt:lpstr>дод.7 Бюджет розвитку_1 кв.2023</vt:lpstr>
      <vt:lpstr>'дод.2_1 кв.2023'!База_данных</vt:lpstr>
      <vt:lpstr>'дод.3_1 кв.2023'!База_данных</vt:lpstr>
      <vt:lpstr>'дод.4 1 кв.2023'!База_данных</vt:lpstr>
      <vt:lpstr>'дод.6_1 кв.2023'!База_данных</vt:lpstr>
      <vt:lpstr>'дод.7 Бюджет розвитку_1 кв.2023'!База_данных</vt:lpstr>
      <vt:lpstr>База_данных</vt:lpstr>
      <vt:lpstr>'Дод.1_1 кв.2023'!Заголовки_для_печати</vt:lpstr>
      <vt:lpstr>'дод.2_1 кв.2023'!Заголовки_для_печати</vt:lpstr>
      <vt:lpstr>'дод.3_1 кв.2023'!Заголовки_для_печати</vt:lpstr>
      <vt:lpstr>'дод.4 1 кв.2023'!Заголовки_для_печати</vt:lpstr>
      <vt:lpstr>'дод.6_1 кв.2023'!Заголовки_для_печати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Нікітенко Наталія Володимирівна</dc:creator>
  <cp:lastModifiedBy>Нікітенко Наталія Володимирівна</cp:lastModifiedBy>
  <cp:lastPrinted>2023-05-09T13:36:58Z</cp:lastPrinted>
  <dcterms:created xsi:type="dcterms:W3CDTF">2023-05-09T11:27:50Z</dcterms:created>
  <dcterms:modified xsi:type="dcterms:W3CDTF">2024-06-06T12:36:56Z</dcterms:modified>
</cp:coreProperties>
</file>